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'1.Ведомость'!$A$1:$D$35</definedName>
  </definedNames>
  <calcPr calcId="162913" iterate="1"/>
</workbook>
</file>

<file path=xl/calcChain.xml><?xml version="1.0" encoding="utf-8"?>
<calcChain xmlns="http://schemas.openxmlformats.org/spreadsheetml/2006/main">
  <c r="BZ31" i="9" l="1"/>
  <c r="BZ28" i="9"/>
  <c r="D26" i="9"/>
  <c r="H29" i="1"/>
  <c r="D24" i="9"/>
  <c r="H27" i="1"/>
  <c r="D22" i="9"/>
  <c r="H25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1" i="3"/>
  <c r="Y1" i="3"/>
  <c r="CU1" i="3"/>
  <c r="CV1" i="3"/>
  <c r="CX1" i="3"/>
  <c r="DI1" i="3" s="1"/>
  <c r="DJ1" i="3" s="1"/>
  <c r="CY1" i="3"/>
  <c r="CZ1" i="3"/>
  <c r="DA1" i="3"/>
  <c r="DB1" i="3"/>
  <c r="DC1" i="3"/>
  <c r="DF1" i="3"/>
  <c r="DG1" i="3"/>
  <c r="DH1" i="3"/>
  <c r="A2" i="3"/>
  <c r="Y2" i="3"/>
  <c r="CX2" i="3" s="1"/>
  <c r="CY2" i="3"/>
  <c r="CZ2" i="3"/>
  <c r="DB2" i="3" s="1"/>
  <c r="DA2" i="3"/>
  <c r="DC2" i="3"/>
  <c r="DF2" i="3"/>
  <c r="DJ2" i="3" s="1"/>
  <c r="A3" i="3"/>
  <c r="Y3" i="3"/>
  <c r="CX3" i="3"/>
  <c r="DG3" i="3" s="1"/>
  <c r="CY3" i="3"/>
  <c r="CZ3" i="3"/>
  <c r="DB3" i="3" s="1"/>
  <c r="DA3" i="3"/>
  <c r="DC3" i="3"/>
  <c r="DF3" i="3"/>
  <c r="DH3" i="3"/>
  <c r="DI3" i="3"/>
  <c r="DJ3" i="3"/>
  <c r="A4" i="3"/>
  <c r="Y4" i="3"/>
  <c r="CX4" i="3" s="1"/>
  <c r="CU4" i="3"/>
  <c r="CV4" i="3"/>
  <c r="CY4" i="3"/>
  <c r="CZ4" i="3"/>
  <c r="DB4" i="3" s="1"/>
  <c r="DA4" i="3"/>
  <c r="DC4" i="3"/>
  <c r="A5" i="3"/>
  <c r="Y5" i="3"/>
  <c r="CX5" i="3"/>
  <c r="DG5" i="3" s="1"/>
  <c r="CY5" i="3"/>
  <c r="CZ5" i="3"/>
  <c r="DA5" i="3"/>
  <c r="DB5" i="3"/>
  <c r="DC5" i="3"/>
  <c r="DF5" i="3"/>
  <c r="DH5" i="3"/>
  <c r="DI5" i="3"/>
  <c r="DJ5" i="3" s="1"/>
  <c r="A6" i="3"/>
  <c r="Y6" i="3"/>
  <c r="CX6" i="3" s="1"/>
  <c r="CW6" i="3"/>
  <c r="CY6" i="3"/>
  <c r="CZ6" i="3"/>
  <c r="DB6" i="3" s="1"/>
  <c r="DA6" i="3"/>
  <c r="DC6" i="3"/>
  <c r="DG6" i="3"/>
  <c r="DJ6" i="3" s="1"/>
  <c r="A7" i="3"/>
  <c r="Y7" i="3"/>
  <c r="CW7" i="3" s="1"/>
  <c r="CY7" i="3"/>
  <c r="CZ7" i="3"/>
  <c r="DB7" i="3" s="1"/>
  <c r="DA7" i="3"/>
  <c r="DC7" i="3"/>
  <c r="A8" i="3"/>
  <c r="Y8" i="3"/>
  <c r="CX8" i="3"/>
  <c r="CY8" i="3"/>
  <c r="CZ8" i="3"/>
  <c r="DA8" i="3"/>
  <c r="DB8" i="3"/>
  <c r="DC8" i="3"/>
  <c r="DH8" i="3"/>
  <c r="A9" i="3"/>
  <c r="Y9" i="3"/>
  <c r="CX9" i="3" s="1"/>
  <c r="CY9" i="3"/>
  <c r="CZ9" i="3"/>
  <c r="DA9" i="3"/>
  <c r="DB9" i="3"/>
  <c r="DC9" i="3"/>
  <c r="DG9" i="3"/>
  <c r="A10" i="3"/>
  <c r="Y10" i="3"/>
  <c r="CX10" i="3" s="1"/>
  <c r="CY10" i="3"/>
  <c r="CZ10" i="3"/>
  <c r="DB10" i="3" s="1"/>
  <c r="DA10" i="3"/>
  <c r="DC10" i="3"/>
  <c r="DF10" i="3"/>
  <c r="DJ10" i="3" s="1"/>
  <c r="A11" i="3"/>
  <c r="Y11" i="3"/>
  <c r="CX11" i="3"/>
  <c r="DG11" i="3" s="1"/>
  <c r="CY11" i="3"/>
  <c r="CZ11" i="3"/>
  <c r="DB11" i="3" s="1"/>
  <c r="DA11" i="3"/>
  <c r="DC11" i="3"/>
  <c r="DF11" i="3"/>
  <c r="DH11" i="3"/>
  <c r="DI11" i="3"/>
  <c r="DJ11" i="3"/>
  <c r="A12" i="3"/>
  <c r="Y12" i="3"/>
  <c r="CX12" i="3"/>
  <c r="CY12" i="3"/>
  <c r="CZ12" i="3"/>
  <c r="DA12" i="3"/>
  <c r="DB12" i="3"/>
  <c r="DC12" i="3"/>
  <c r="DH12" i="3"/>
  <c r="A13" i="3"/>
  <c r="Y13" i="3"/>
  <c r="CX13" i="3" s="1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DF14" i="3"/>
  <c r="DJ14" i="3" s="1"/>
  <c r="A15" i="3"/>
  <c r="Y15" i="3"/>
  <c r="CU15" i="3"/>
  <c r="CV15" i="3"/>
  <c r="CX15" i="3"/>
  <c r="DI15" i="3" s="1"/>
  <c r="DJ15" i="3" s="1"/>
  <c r="CY15" i="3"/>
  <c r="CZ15" i="3"/>
  <c r="DA15" i="3"/>
  <c r="DB15" i="3"/>
  <c r="DC15" i="3"/>
  <c r="DG15" i="3"/>
  <c r="DH15" i="3"/>
  <c r="A16" i="3"/>
  <c r="Y16" i="3"/>
  <c r="CX16" i="3" s="1"/>
  <c r="CY16" i="3"/>
  <c r="CZ16" i="3"/>
  <c r="DB16" i="3" s="1"/>
  <c r="DA16" i="3"/>
  <c r="DC16" i="3"/>
  <c r="DF16" i="3"/>
  <c r="A17" i="3"/>
  <c r="Y17" i="3"/>
  <c r="CW17" i="3"/>
  <c r="CX17" i="3"/>
  <c r="DH17" i="3" s="1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W19" i="3"/>
  <c r="CX19" i="3"/>
  <c r="CY19" i="3"/>
  <c r="CZ19" i="3"/>
  <c r="DA19" i="3"/>
  <c r="DB19" i="3"/>
  <c r="DC19" i="3"/>
  <c r="DH19" i="3"/>
  <c r="A20" i="3"/>
  <c r="Y20" i="3"/>
  <c r="CX20" i="3" s="1"/>
  <c r="CY20" i="3"/>
  <c r="CZ20" i="3"/>
  <c r="DA20" i="3"/>
  <c r="DB20" i="3"/>
  <c r="DC20" i="3"/>
  <c r="A21" i="3"/>
  <c r="Y21" i="3"/>
  <c r="CX21" i="3" s="1"/>
  <c r="CY21" i="3"/>
  <c r="CZ21" i="3"/>
  <c r="DB21" i="3" s="1"/>
  <c r="DA21" i="3"/>
  <c r="DC21" i="3"/>
  <c r="DF21" i="3"/>
  <c r="DJ21" i="3" s="1"/>
  <c r="A22" i="3"/>
  <c r="Y22" i="3"/>
  <c r="CX22" i="3"/>
  <c r="DG22" i="3" s="1"/>
  <c r="CY22" i="3"/>
  <c r="CZ22" i="3"/>
  <c r="DB22" i="3" s="1"/>
  <c r="DA22" i="3"/>
  <c r="DC22" i="3"/>
  <c r="DF22" i="3"/>
  <c r="DH22" i="3"/>
  <c r="DI22" i="3"/>
  <c r="DJ22" i="3"/>
  <c r="A23" i="3"/>
  <c r="Y23" i="3"/>
  <c r="CX23" i="3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DF25" i="3"/>
  <c r="DJ25" i="3" s="1"/>
  <c r="A26" i="3"/>
  <c r="Y26" i="3"/>
  <c r="CX26" i="3"/>
  <c r="DG26" i="3" s="1"/>
  <c r="CY26" i="3"/>
  <c r="CZ26" i="3"/>
  <c r="DB26" i="3" s="1"/>
  <c r="DA26" i="3"/>
  <c r="DC26" i="3"/>
  <c r="DF26" i="3"/>
  <c r="DH26" i="3"/>
  <c r="DI26" i="3"/>
  <c r="DJ26" i="3"/>
  <c r="A27" i="3"/>
  <c r="Y27" i="3"/>
  <c r="CX27" i="3"/>
  <c r="CY27" i="3"/>
  <c r="CZ27" i="3"/>
  <c r="DA27" i="3"/>
  <c r="DB27" i="3"/>
  <c r="DC2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P24" i="1"/>
  <c r="T24" i="1"/>
  <c r="AC24" i="1"/>
  <c r="AD24" i="1"/>
  <c r="AE24" i="1"/>
  <c r="CS24" i="1" s="1"/>
  <c r="R24" i="1" s="1"/>
  <c r="AF24" i="1"/>
  <c r="AG24" i="1"/>
  <c r="AH24" i="1"/>
  <c r="CV24" i="1" s="1"/>
  <c r="U24" i="1" s="1"/>
  <c r="AI24" i="1"/>
  <c r="CW24" i="1" s="1"/>
  <c r="V24" i="1" s="1"/>
  <c r="AJ24" i="1"/>
  <c r="CQ24" i="1"/>
  <c r="CR24" i="1"/>
  <c r="Q24" i="1" s="1"/>
  <c r="CT24" i="1"/>
  <c r="S24" i="1" s="1"/>
  <c r="CZ24" i="1" s="1"/>
  <c r="Y24" i="1" s="1"/>
  <c r="CU24" i="1"/>
  <c r="CX24" i="1"/>
  <c r="W24" i="1" s="1"/>
  <c r="GL24" i="1"/>
  <c r="GN24" i="1"/>
  <c r="GP24" i="1"/>
  <c r="GV24" i="1"/>
  <c r="GX24" i="1"/>
  <c r="HC24" i="1"/>
  <c r="I25" i="1"/>
  <c r="P25" i="1"/>
  <c r="T25" i="1"/>
  <c r="AC25" i="1"/>
  <c r="AD25" i="1"/>
  <c r="AB25" i="1" s="1"/>
  <c r="AE25" i="1"/>
  <c r="AF25" i="1"/>
  <c r="CT25" i="1" s="1"/>
  <c r="S25" i="1" s="1"/>
  <c r="AG25" i="1"/>
  <c r="AH25" i="1"/>
  <c r="CV25" i="1" s="1"/>
  <c r="U25" i="1" s="1"/>
  <c r="AI25" i="1"/>
  <c r="AJ25" i="1"/>
  <c r="CX25" i="1" s="1"/>
  <c r="W25" i="1" s="1"/>
  <c r="CQ25" i="1"/>
  <c r="CR25" i="1"/>
  <c r="Q25" i="1" s="1"/>
  <c r="CS25" i="1"/>
  <c r="R25" i="1" s="1"/>
  <c r="CU25" i="1"/>
  <c r="CW25" i="1"/>
  <c r="V25" i="1" s="1"/>
  <c r="CY25" i="1"/>
  <c r="X25" i="1" s="1"/>
  <c r="CZ25" i="1"/>
  <c r="Y25" i="1" s="1"/>
  <c r="GL25" i="1"/>
  <c r="GN25" i="1"/>
  <c r="GO25" i="1"/>
  <c r="GP25" i="1"/>
  <c r="GV25" i="1"/>
  <c r="HC25" i="1" s="1"/>
  <c r="GX25" i="1"/>
  <c r="C26" i="1"/>
  <c r="D26" i="1"/>
  <c r="V26" i="1"/>
  <c r="AC26" i="1"/>
  <c r="CQ26" i="1" s="1"/>
  <c r="P26" i="1" s="1"/>
  <c r="AD26" i="1"/>
  <c r="AE26" i="1"/>
  <c r="AF26" i="1"/>
  <c r="AG26" i="1"/>
  <c r="CU26" i="1" s="1"/>
  <c r="T26" i="1" s="1"/>
  <c r="AH26" i="1"/>
  <c r="CV26" i="1" s="1"/>
  <c r="U26" i="1" s="1"/>
  <c r="AI26" i="1"/>
  <c r="AJ26" i="1"/>
  <c r="CR26" i="1"/>
  <c r="Q26" i="1" s="1"/>
  <c r="CS26" i="1"/>
  <c r="R26" i="1" s="1"/>
  <c r="CT26" i="1"/>
  <c r="S26" i="1" s="1"/>
  <c r="CW26" i="1"/>
  <c r="CX26" i="1"/>
  <c r="W26" i="1" s="1"/>
  <c r="GL26" i="1"/>
  <c r="GN26" i="1"/>
  <c r="GP26" i="1"/>
  <c r="GV26" i="1"/>
  <c r="HC26" i="1"/>
  <c r="GX26" i="1" s="1"/>
  <c r="I27" i="1"/>
  <c r="AC27" i="1"/>
  <c r="AE27" i="1"/>
  <c r="CS27" i="1" s="1"/>
  <c r="R27" i="1" s="1"/>
  <c r="AF27" i="1"/>
  <c r="CT27" i="1" s="1"/>
  <c r="S27" i="1" s="1"/>
  <c r="AG27" i="1"/>
  <c r="AH27" i="1"/>
  <c r="AI27" i="1"/>
  <c r="CW27" i="1" s="1"/>
  <c r="V27" i="1" s="1"/>
  <c r="AJ27" i="1"/>
  <c r="CX27" i="1" s="1"/>
  <c r="W27" i="1" s="1"/>
  <c r="CQ27" i="1"/>
  <c r="P27" i="1" s="1"/>
  <c r="CR27" i="1"/>
  <c r="Q27" i="1" s="1"/>
  <c r="AD31" i="1" s="1"/>
  <c r="CU27" i="1"/>
  <c r="T27" i="1" s="1"/>
  <c r="CV27" i="1"/>
  <c r="U27" i="1" s="1"/>
  <c r="CY27" i="1"/>
  <c r="X27" i="1" s="1"/>
  <c r="CZ27" i="1"/>
  <c r="Y27" i="1" s="1"/>
  <c r="GL27" i="1"/>
  <c r="GN27" i="1"/>
  <c r="GP27" i="1"/>
  <c r="GV27" i="1"/>
  <c r="HC27" i="1"/>
  <c r="GX27" i="1" s="1"/>
  <c r="C28" i="1"/>
  <c r="D28" i="1"/>
  <c r="AC28" i="1"/>
  <c r="AB28" i="1" s="1"/>
  <c r="AD28" i="1"/>
  <c r="AE28" i="1"/>
  <c r="CS28" i="1" s="1"/>
  <c r="R28" i="1" s="1"/>
  <c r="AF28" i="1"/>
  <c r="AG28" i="1"/>
  <c r="AH28" i="1"/>
  <c r="CV28" i="1" s="1"/>
  <c r="U28" i="1" s="1"/>
  <c r="AH31" i="1" s="1"/>
  <c r="AI28" i="1"/>
  <c r="CW28" i="1" s="1"/>
  <c r="V28" i="1" s="1"/>
  <c r="AJ28" i="1"/>
  <c r="CQ28" i="1"/>
  <c r="P28" i="1" s="1"/>
  <c r="CR28" i="1"/>
  <c r="Q28" i="1" s="1"/>
  <c r="CT28" i="1"/>
  <c r="S28" i="1" s="1"/>
  <c r="CU28" i="1"/>
  <c r="T28" i="1" s="1"/>
  <c r="CX28" i="1"/>
  <c r="W28" i="1" s="1"/>
  <c r="GL28" i="1"/>
  <c r="GN28" i="1"/>
  <c r="GP28" i="1"/>
  <c r="GV28" i="1"/>
  <c r="GX28" i="1"/>
  <c r="HC28" i="1"/>
  <c r="I29" i="1"/>
  <c r="P29" i="1"/>
  <c r="T29" i="1"/>
  <c r="AC29" i="1"/>
  <c r="AD29" i="1"/>
  <c r="AE29" i="1"/>
  <c r="AF29" i="1"/>
  <c r="AG29" i="1"/>
  <c r="AH29" i="1"/>
  <c r="CV29" i="1" s="1"/>
  <c r="U29" i="1" s="1"/>
  <c r="AI29" i="1"/>
  <c r="AJ29" i="1"/>
  <c r="CQ29" i="1"/>
  <c r="CR29" i="1"/>
  <c r="Q29" i="1" s="1"/>
  <c r="CS29" i="1"/>
  <c r="R29" i="1" s="1"/>
  <c r="CT29" i="1"/>
  <c r="S29" i="1" s="1"/>
  <c r="CU29" i="1"/>
  <c r="CW29" i="1"/>
  <c r="V29" i="1" s="1"/>
  <c r="CX29" i="1"/>
  <c r="W29" i="1" s="1"/>
  <c r="CY29" i="1"/>
  <c r="X29" i="1" s="1"/>
  <c r="CZ29" i="1"/>
  <c r="Y29" i="1" s="1"/>
  <c r="GL29" i="1"/>
  <c r="GO29" i="1"/>
  <c r="GP29" i="1"/>
  <c r="GV29" i="1"/>
  <c r="GX29" i="1"/>
  <c r="HC29" i="1"/>
  <c r="B31" i="1"/>
  <c r="B22" i="1" s="1"/>
  <c r="C31" i="1"/>
  <c r="C22" i="1" s="1"/>
  <c r="D31" i="1"/>
  <c r="D22" i="1" s="1"/>
  <c r="F31" i="1"/>
  <c r="F22" i="1" s="1"/>
  <c r="G31" i="1"/>
  <c r="G22" i="1" s="1"/>
  <c r="BD31" i="1"/>
  <c r="BX31" i="1"/>
  <c r="BX22" i="1" s="1"/>
  <c r="BZ31" i="1"/>
  <c r="BZ22" i="1" s="1"/>
  <c r="CD31" i="1"/>
  <c r="CD22" i="1" s="1"/>
  <c r="CG31" i="1"/>
  <c r="CG22" i="1" s="1"/>
  <c r="CK31" i="1"/>
  <c r="CK22" i="1" s="1"/>
  <c r="CL31" i="1"/>
  <c r="CL22" i="1" s="1"/>
  <c r="CM31" i="1"/>
  <c r="CM22" i="1" s="1"/>
  <c r="F56" i="1"/>
  <c r="B61" i="1"/>
  <c r="B18" i="1" s="1"/>
  <c r="C61" i="1"/>
  <c r="C18" i="1" s="1"/>
  <c r="D61" i="1"/>
  <c r="D18" i="1" s="1"/>
  <c r="F61" i="1"/>
  <c r="F18" i="1" s="1"/>
  <c r="G61" i="1"/>
  <c r="G18" i="1" s="1"/>
  <c r="F12" i="6"/>
  <c r="G12" i="6"/>
  <c r="U31" i="1" l="1"/>
  <c r="AH22" i="1"/>
  <c r="Q31" i="1"/>
  <c r="AD22" i="1"/>
  <c r="BD22" i="1"/>
  <c r="BD61" i="1"/>
  <c r="AB29" i="1"/>
  <c r="CP27" i="1"/>
  <c r="O27" i="1" s="1"/>
  <c r="GM27" i="1" s="1"/>
  <c r="GO27" i="1" s="1"/>
  <c r="CZ26" i="1"/>
  <c r="Y26" i="1" s="1"/>
  <c r="CY26" i="1"/>
  <c r="X26" i="1" s="1"/>
  <c r="CZ28" i="1"/>
  <c r="Y28" i="1" s="1"/>
  <c r="CY28" i="1"/>
  <c r="X28" i="1" s="1"/>
  <c r="AG31" i="1"/>
  <c r="AJ31" i="1"/>
  <c r="AC31" i="1"/>
  <c r="CP26" i="1"/>
  <c r="O26" i="1" s="1"/>
  <c r="GM26" i="1" s="1"/>
  <c r="GO26" i="1" s="1"/>
  <c r="AI31" i="1"/>
  <c r="AE31" i="1"/>
  <c r="CP29" i="1"/>
  <c r="O29" i="1" s="1"/>
  <c r="GM29" i="1" s="1"/>
  <c r="GN29" i="1" s="1"/>
  <c r="CB31" i="1" s="1"/>
  <c r="CP28" i="1"/>
  <c r="O28" i="1" s="1"/>
  <c r="CJ31" i="1"/>
  <c r="BC31" i="1"/>
  <c r="AU31" i="1"/>
  <c r="AQ31" i="1"/>
  <c r="AD27" i="1"/>
  <c r="AB27" i="1" s="1"/>
  <c r="AB26" i="1"/>
  <c r="FR25" i="1"/>
  <c r="BY31" i="1" s="1"/>
  <c r="CP25" i="1"/>
  <c r="O25" i="1" s="1"/>
  <c r="GM25" i="1" s="1"/>
  <c r="CY24" i="1"/>
  <c r="X24" i="1" s="1"/>
  <c r="AK31" i="1" s="1"/>
  <c r="CP24" i="1"/>
  <c r="O24" i="1" s="1"/>
  <c r="DI27" i="3"/>
  <c r="DF27" i="3"/>
  <c r="DJ27" i="3" s="1"/>
  <c r="DG27" i="3"/>
  <c r="DG25" i="3"/>
  <c r="DH25" i="3"/>
  <c r="DI25" i="3"/>
  <c r="DH24" i="3"/>
  <c r="DI24" i="3"/>
  <c r="DF24" i="3"/>
  <c r="DJ24" i="3" s="1"/>
  <c r="DI23" i="3"/>
  <c r="DF23" i="3"/>
  <c r="DJ23" i="3" s="1"/>
  <c r="DG23" i="3"/>
  <c r="DG21" i="3"/>
  <c r="DH21" i="3"/>
  <c r="DI21" i="3"/>
  <c r="DH20" i="3"/>
  <c r="DI20" i="3"/>
  <c r="DF20" i="3"/>
  <c r="DJ20" i="3" s="1"/>
  <c r="DI19" i="3"/>
  <c r="DF19" i="3"/>
  <c r="DG19" i="3"/>
  <c r="DJ19" i="3" s="1"/>
  <c r="DG16" i="3"/>
  <c r="DH16" i="3"/>
  <c r="DI16" i="3"/>
  <c r="DJ16" i="3" s="1"/>
  <c r="DG14" i="3"/>
  <c r="DH14" i="3"/>
  <c r="DI14" i="3"/>
  <c r="DH13" i="3"/>
  <c r="DI13" i="3"/>
  <c r="DF13" i="3"/>
  <c r="DJ13" i="3" s="1"/>
  <c r="DI12" i="3"/>
  <c r="DF12" i="3"/>
  <c r="DJ12" i="3" s="1"/>
  <c r="DG12" i="3"/>
  <c r="DG10" i="3"/>
  <c r="DH10" i="3"/>
  <c r="DI10" i="3"/>
  <c r="DH9" i="3"/>
  <c r="DI9" i="3"/>
  <c r="DF9" i="3"/>
  <c r="DJ9" i="3" s="1"/>
  <c r="DI8" i="3"/>
  <c r="DF8" i="3"/>
  <c r="DJ8" i="3" s="1"/>
  <c r="DG8" i="3"/>
  <c r="DH6" i="3"/>
  <c r="DI6" i="3"/>
  <c r="DF6" i="3"/>
  <c r="DG2" i="3"/>
  <c r="DH2" i="3"/>
  <c r="DI2" i="3"/>
  <c r="BB31" i="1"/>
  <c r="AX31" i="1"/>
  <c r="AF31" i="1"/>
  <c r="AB24" i="1"/>
  <c r="DG4" i="3"/>
  <c r="DH4" i="3"/>
  <c r="DI4" i="3"/>
  <c r="DJ4" i="3" s="1"/>
  <c r="AO31" i="1"/>
  <c r="DH27" i="3"/>
  <c r="DG24" i="3"/>
  <c r="DH23" i="3"/>
  <c r="DG20" i="3"/>
  <c r="CW18" i="3"/>
  <c r="CX18" i="3"/>
  <c r="DI17" i="3"/>
  <c r="DF17" i="3"/>
  <c r="DG17" i="3"/>
  <c r="DJ17" i="3" s="1"/>
  <c r="DG13" i="3"/>
  <c r="DF4" i="3"/>
  <c r="DF15" i="3"/>
  <c r="CX7" i="3"/>
  <c r="CB22" i="1" l="1"/>
  <c r="AS31" i="1"/>
  <c r="BY22" i="1"/>
  <c r="AP31" i="1"/>
  <c r="CI31" i="1"/>
  <c r="AU22" i="1"/>
  <c r="F50" i="1"/>
  <c r="AU61" i="1"/>
  <c r="AC22" i="1"/>
  <c r="CF31" i="1"/>
  <c r="CH31" i="1"/>
  <c r="CE31" i="1"/>
  <c r="P31" i="1"/>
  <c r="AO22" i="1"/>
  <c r="F35" i="1"/>
  <c r="AO61" i="1"/>
  <c r="GM24" i="1"/>
  <c r="AB31" i="1"/>
  <c r="BC22" i="1"/>
  <c r="BC61" i="1"/>
  <c r="F47" i="1"/>
  <c r="AE22" i="1"/>
  <c r="R31" i="1"/>
  <c r="AJ22" i="1"/>
  <c r="W31" i="1"/>
  <c r="Q22" i="1"/>
  <c r="F43" i="1"/>
  <c r="Q61" i="1"/>
  <c r="AF22" i="1"/>
  <c r="S31" i="1"/>
  <c r="AK22" i="1"/>
  <c r="X31" i="1"/>
  <c r="CJ22" i="1"/>
  <c r="BA31" i="1"/>
  <c r="AI22" i="1"/>
  <c r="V31" i="1"/>
  <c r="AG22" i="1"/>
  <c r="T31" i="1"/>
  <c r="BD18" i="1"/>
  <c r="F86" i="1"/>
  <c r="DF7" i="3"/>
  <c r="DG7" i="3"/>
  <c r="DJ7" i="3" s="1"/>
  <c r="DH7" i="3"/>
  <c r="DI7" i="3"/>
  <c r="BB61" i="1"/>
  <c r="BB22" i="1"/>
  <c r="F44" i="1"/>
  <c r="DG18" i="3"/>
  <c r="DJ18" i="3" s="1"/>
  <c r="DH18" i="3"/>
  <c r="DI18" i="3"/>
  <c r="DF18" i="3"/>
  <c r="AX22" i="1"/>
  <c r="AX61" i="1"/>
  <c r="F38" i="1"/>
  <c r="AQ22" i="1"/>
  <c r="F41" i="1"/>
  <c r="AQ61" i="1"/>
  <c r="GM28" i="1"/>
  <c r="GO28" i="1" s="1"/>
  <c r="AL31" i="1"/>
  <c r="U22" i="1"/>
  <c r="F53" i="1"/>
  <c r="U61" i="1"/>
  <c r="F54" i="1" l="1"/>
  <c r="V22" i="1"/>
  <c r="V61" i="1"/>
  <c r="AO18" i="1"/>
  <c r="F65" i="1"/>
  <c r="Y31" i="1"/>
  <c r="AL22" i="1"/>
  <c r="F45" i="1"/>
  <c r="R22" i="1"/>
  <c r="R61" i="1"/>
  <c r="AY31" i="1"/>
  <c r="CH22" i="1"/>
  <c r="Q18" i="1"/>
  <c r="F73" i="1"/>
  <c r="AU18" i="1"/>
  <c r="F80" i="1"/>
  <c r="T22" i="1"/>
  <c r="T61" i="1"/>
  <c r="F52" i="1"/>
  <c r="BA22" i="1"/>
  <c r="F51" i="1"/>
  <c r="H16" i="2" s="1"/>
  <c r="BA61" i="1"/>
  <c r="S22" i="1"/>
  <c r="S61" i="1"/>
  <c r="F46" i="1"/>
  <c r="AB22" i="1"/>
  <c r="O31" i="1"/>
  <c r="CF22" i="1"/>
  <c r="AW31" i="1"/>
  <c r="AS22" i="1"/>
  <c r="AS61" i="1"/>
  <c r="F48" i="1"/>
  <c r="E16" i="2" s="1"/>
  <c r="X22" i="1"/>
  <c r="F57" i="1"/>
  <c r="X61" i="1"/>
  <c r="BC18" i="1"/>
  <c r="F77" i="1"/>
  <c r="CE22" i="1"/>
  <c r="AV31" i="1"/>
  <c r="AP61" i="1"/>
  <c r="AP22" i="1"/>
  <c r="F40" i="1"/>
  <c r="G16" i="2" s="1"/>
  <c r="U18" i="1"/>
  <c r="F83" i="1"/>
  <c r="AQ18" i="1"/>
  <c r="F71" i="1"/>
  <c r="AX18" i="1"/>
  <c r="F68" i="1"/>
  <c r="BB18" i="1"/>
  <c r="F74" i="1"/>
  <c r="W22" i="1"/>
  <c r="W61" i="1"/>
  <c r="F55" i="1"/>
  <c r="GO24" i="1"/>
  <c r="CC31" i="1" s="1"/>
  <c r="CA31" i="1"/>
  <c r="P22" i="1"/>
  <c r="F34" i="1"/>
  <c r="P61" i="1"/>
  <c r="CI22" i="1"/>
  <c r="AZ31" i="1"/>
  <c r="O22" i="1" l="1"/>
  <c r="F33" i="1"/>
  <c r="O61" i="1"/>
  <c r="CC22" i="1"/>
  <c r="AT31" i="1"/>
  <c r="F81" i="1"/>
  <c r="BA18" i="1"/>
  <c r="T18" i="1"/>
  <c r="F82" i="1"/>
  <c r="AY22" i="1"/>
  <c r="AY61" i="1"/>
  <c r="F39" i="1"/>
  <c r="V18" i="1"/>
  <c r="F84" i="1"/>
  <c r="CA22" i="1"/>
  <c r="AR31" i="1"/>
  <c r="X18" i="1"/>
  <c r="F87" i="1"/>
  <c r="AW22" i="1"/>
  <c r="F37" i="1"/>
  <c r="AW61" i="1"/>
  <c r="J16" i="2"/>
  <c r="R18" i="1"/>
  <c r="F75" i="1"/>
  <c r="Y22" i="1"/>
  <c r="F58" i="1"/>
  <c r="Y61" i="1"/>
  <c r="AV22" i="1"/>
  <c r="AV61" i="1"/>
  <c r="F36" i="1"/>
  <c r="AS18" i="1"/>
  <c r="F78" i="1"/>
  <c r="P18" i="1"/>
  <c r="F64" i="1"/>
  <c r="AZ22" i="1"/>
  <c r="F42" i="1"/>
  <c r="AZ61" i="1"/>
  <c r="W18" i="1"/>
  <c r="F85" i="1"/>
  <c r="AP18" i="1"/>
  <c r="F70" i="1"/>
  <c r="S18" i="1"/>
  <c r="F76" i="1"/>
  <c r="AR22" i="1" l="1"/>
  <c r="F59" i="1"/>
  <c r="AR61" i="1"/>
  <c r="F88" i="1"/>
  <c r="Y18" i="1"/>
  <c r="AY18" i="1"/>
  <c r="F69" i="1"/>
  <c r="O18" i="1"/>
  <c r="F63" i="1"/>
  <c r="AZ18" i="1"/>
  <c r="F72" i="1"/>
  <c r="AV18" i="1"/>
  <c r="F66" i="1"/>
  <c r="AW18" i="1"/>
  <c r="F67" i="1"/>
  <c r="F49" i="1"/>
  <c r="F16" i="2" s="1"/>
  <c r="I16" i="2" s="1"/>
  <c r="N16" i="2" s="1"/>
  <c r="AT61" i="1"/>
  <c r="AT22" i="1"/>
  <c r="AR18" i="1" l="1"/>
  <c r="F89" i="1"/>
  <c r="AT18" i="1"/>
  <c r="F79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<sst xmlns="http://schemas.openxmlformats.org/spreadsheetml/2006/main" count="1336" uniqueCount="289">
  <si>
    <t>Smeta.RU (Terminal)  (495) 974-1589</t>
  </si>
  <si>
    <t>_PS_</t>
  </si>
  <si>
    <t>Smeta.RU (Terminal)</t>
  </si>
  <si>
    <t>ООО "ОДСК"  Доп. раб. место  FStS-0031510</t>
  </si>
  <si>
    <t>5.15.3 Охранная сигнализация (СОТ) жилого дома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</si>
  <si>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</si>
  <si>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</si>
  <si>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21010-2-СС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</si>
  <si>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</si>
  <si>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</si>
  <si>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</si>
  <si>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</si>
  <si>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</si>
  <si>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</si>
  <si>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</si>
  <si>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5.15.3</t>
  </si>
  <si>
    <t>Охранная сигнализация (СОТ) жилого дома</t>
  </si>
  <si>
    <t>1</t>
  </si>
  <si>
    <t>м10-10-001-01</t>
  </si>
  <si>
    <t>Камеры видеонаблюдения: фиксированные</t>
  </si>
  <si>
    <t>ШТ</t>
  </si>
  <si>
    <t>ФЕРм-2001, м10-10-001-01, приказ Минстроя России № 876/пр от 26.12.2019</t>
  </si>
  <si>
    <t>Монтажные работы</t>
  </si>
  <si>
    <t>Оборудование связи: прокладка и монтаж сетей связи</t>
  </si>
  <si>
    <t>мФЕР-10</t>
  </si>
  <si>
    <t>Пр/812-051.1-1</t>
  </si>
  <si>
    <t>Пр/774-051.1</t>
  </si>
  <si>
    <t>1,1</t>
  </si>
  <si>
    <t>61.3.01.01-0003</t>
  </si>
  <si>
    <t>Видеокамера IP LTV-1CNB40-F28</t>
  </si>
  <si>
    <t>ФССЦ-2001, 61.3.01.01-0003, приказ Минстроя России № 876/пр от 26.12.2019</t>
  </si>
  <si>
    <t>оборудование</t>
  </si>
  <si>
    <t>Оборудование по ценникам</t>
  </si>
  <si>
    <t>ОБОРУД.</t>
  </si>
  <si>
    <t>2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</si>
  <si>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</si>
  <si>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</si>
  <si>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</si>
  <si>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ФЕРм-2001, м08-02-412-02,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</si>
  <si>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</si>
  <si>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</si>
  <si>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</si>
  <si>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</si>
  <si>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2,1</t>
  </si>
  <si>
    <t>21.1.04.01-1006</t>
  </si>
  <si>
    <t>Кабель витая пара F/UTP 4х2х0,52, категория 5e</t>
  </si>
  <si>
    <t>1000 м</t>
  </si>
  <si>
    <t>ФССЦ-2001, 21.1.04.01-1006, приказ Минстроя России № 876/пр от 26.12.2019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</si>
  <si>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</si>
  <si>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</si>
  <si>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</si>
  <si>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</si>
  <si>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3</t>
  </si>
  <si>
    <t>м08-02-411-01</t>
  </si>
  <si>
    <t>Рукав металлический наружным диаметром: до 48 мм</t>
  </si>
  <si>
    <t>ФЕРм-2001, м08-02-411-01, приказ Минстроя России № 876/пр от 26.12.2019</t>
  </si>
  <si>
    <t>3,1</t>
  </si>
  <si>
    <t>08.1.02.13-0007</t>
  </si>
  <si>
    <t>Рукава металлические из стальной оцинкованной ленты, негерметичные, простого профиля, РЗ-ЦХ, диаметр условный 20 мм</t>
  </si>
  <si>
    <t>м</t>
  </si>
  <si>
    <t>ФССЦ-2001, 08.1.02.13-0007,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</si>
  <si>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</si>
  <si>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</si>
  <si>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</si>
  <si>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</si>
  <si>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</si>
  <si>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</si>
  <si>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</si>
  <si>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</si>
  <si>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</si>
  <si>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</si>
  <si>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</si>
  <si>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</si>
  <si>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</si>
  <si>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</si>
  <si>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</si>
  <si>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</si>
  <si>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</si>
  <si>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</si>
  <si>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</si>
  <si>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</si>
  <si>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</si>
  <si>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</si>
  <si>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</si>
  <si>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</si>
  <si>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</si>
  <si>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</si>
  <si>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</si>
  <si>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</si>
  <si>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</si>
  <si>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</si>
  <si>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</si>
  <si>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</si>
  <si>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</si>
  <si>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</si>
  <si>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</si>
  <si>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</si>
  <si>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</si>
  <si>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</si>
  <si>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</si>
  <si>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</si>
  <si>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</si>
  <si>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</si>
  <si>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</si>
  <si>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</si>
  <si>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</si>
  <si>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</si>
  <si>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</si>
  <si>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</si>
  <si>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</si>
  <si>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</si>
  <si>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</si>
  <si>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</si>
  <si>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</si>
  <si>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</si>
  <si>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</si>
  <si>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</si>
  <si>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</si>
  <si>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</si>
  <si>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</si>
  <si>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</si>
  <si>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</si>
  <si>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</si>
  <si>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</si>
  <si>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</si>
  <si>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</si>
  <si>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</si>
  <si>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</si>
  <si>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</si>
  <si>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</si>
  <si>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</si>
  <si>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</si>
  <si>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</si>
  <si>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</si>
  <si>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</si>
  <si>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</si>
  <si>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</si>
  <si>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</si>
  <si>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</si>
  <si>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</si>
  <si>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</si>
  <si>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</si>
  <si>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</si>
  <si>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</si>
  <si>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</si>
  <si>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</si>
  <si>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</si>
  <si>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</si>
  <si>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</si>
  <si>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</si>
  <si>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</si>
  <si>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</si>
  <si>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</si>
  <si>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</si>
  <si>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</si>
  <si>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</si>
  <si>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</si>
  <si>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</si>
  <si>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</si>
  <si>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</si>
  <si>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</si>
  <si>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</si>
  <si>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</si>
  <si>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</si>
  <si>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</si>
  <si>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</si>
  <si>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</si>
  <si>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</si>
  <si>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</si>
  <si>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</si>
  <si>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</si>
  <si>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</si>
  <si>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</si>
  <si>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</si>
  <si>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</si>
  <si>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</si>
  <si>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</si>
  <si>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</si>
  <si>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</si>
  <si>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</si>
  <si>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</si>
  <si>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</si>
  <si>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</si>
  <si>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</si>
  <si>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1-100-49</t>
  </si>
  <si>
    <t>Затраты труда рабочих (Средний разряд - 4,9)</t>
  </si>
  <si>
    <t>чел.-ч.</t>
  </si>
  <si>
    <t>999-9950</t>
  </si>
  <si>
    <t>Вспомогательные ненормируемые материалы (2% от ОЗП)</t>
  </si>
  <si>
    <t>РУБ</t>
  </si>
  <si>
    <t>1-100-38</t>
  </si>
  <si>
    <t>Затраты труда рабочих (Средний разряд - 3,8)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</si>
  <si>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</si>
  <si>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</si>
  <si>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</si>
  <si>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</si>
  <si>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</si>
  <si>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</si>
  <si>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</si>
  <si>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</si>
  <si>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</si>
  <si>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</si>
  <si>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</si>
  <si>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</si>
  <si>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кг</t>
  </si>
  <si>
    <t>01.7.07.20-0002</t>
  </si>
  <si>
    <t>ФССЦ-2001, 01.7.07.20-0002, приказ Минстроя России № 876/пр от 26.12.2019</t>
  </si>
  <si>
    <t>Тальк молотый, сорт I</t>
  </si>
  <si>
    <t>т</t>
  </si>
  <si>
    <t>14.4.02.09-0001</t>
  </si>
  <si>
    <t>ФССЦ-2001, 14.4.02.09-0001, приказ Минстроя России № 876/пр от 26.12.2019</t>
  </si>
  <si>
    <t>Краска</t>
  </si>
  <si>
    <t>20.2.01.05-0003</t>
  </si>
  <si>
    <t>ФССЦ-2001, 20.2.01.05-0003, приказ Минстроя России № 876/пр от 26.12.2019</t>
  </si>
  <si>
    <t>Гильзы кабельные медные ГМ 6</t>
  </si>
  <si>
    <t>100 ШТ</t>
  </si>
  <si>
    <t>20.2.02.01-0012</t>
  </si>
  <si>
    <t>ФССЦ-2001, 20.2.02.01-0012, приказ Минстроя России № 876/пр от 26.12.2019</t>
  </si>
  <si>
    <t>Втулки, диаметр 22 мм</t>
  </si>
  <si>
    <t>1000 ШТ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</si>
  <si>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</si>
  <si>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</si>
  <si>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</si>
  <si>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</si>
  <si>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</si>
  <si>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</si>
  <si>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</si>
  <si>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</si>
  <si>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</si>
  <si>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</si>
  <si>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</si>
  <si>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</si>
  <si>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18.5.08.09-0001</t>
  </si>
  <si>
    <t>ФССЦ-2001, 18.5.08.09-0001, приказ Минстроя России № 876/пр от 26.12.2019</t>
  </si>
  <si>
    <t>Патрубки</t>
  </si>
  <si>
    <t>10 ШТ</t>
  </si>
  <si>
    <t>20.1.02.23-0082</t>
  </si>
  <si>
    <t>ФССЦ-2001, 20.1.02.23-0082, приказ Минстроя России № 876/пр от 26.12.2019</t>
  </si>
  <si>
    <t>Перемычки гибкие, тип ПГС-50</t>
  </si>
  <si>
    <t>20.2.02.01-0019</t>
  </si>
  <si>
    <t>ФССЦ-2001, 20.2.02.01-0019, приказ Минстроя России № 876/пр от 26.12.2019</t>
  </si>
  <si>
    <t>Втулки изолирующие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</si>
  <si>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</si>
  <si>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</si>
  <si>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</si>
  <si>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</si>
  <si>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</si>
  <si>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</si>
  <si>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</si>
  <si>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</si>
  <si>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</si>
  <si>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</si>
  <si>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</si>
  <si>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</si>
  <si>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</si>
  <si>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</si>
  <si>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</si>
  <si>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</si>
  <si>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</si>
  <si>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</si>
  <si>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</si>
  <si>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</si>
  <si>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</si>
  <si>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</si>
  <si>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</si>
  <si>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</si>
  <si>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</si>
  <si>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</si>
  <si>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</si>
  <si>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5.15.3 Охранная сигнализация (СОТ) жилого дома (Лип. 18.2) </t>
  </si>
  <si>
    <t>Основание:</t>
  </si>
  <si>
    <t xml:space="preserve"> 21010-2-СС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</si>
  <si>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</si>
  <si>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</si>
  <si>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</si>
  <si>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</si>
  <si>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</si>
  <si>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</si>
  <si>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</si>
  <si>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</si>
  <si>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5.15.3</t>
  </si>
  <si>
    <t xml:space="preserve"> Охранная сигнализация (СОТ) жилого дома</t>
  </si>
  <si>
    <t>ОБОРУДОВАНИЕ:
Видеокамера IP LTV-1CNB40-F28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</si>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</sst>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19" fillId="0" borderId="12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right" vertical="top" wrapText="1"/>
    </xf>
    <xf numFmtId="0" fontId="20" fillId="0" borderId="13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260</v>
      </c>
    </row>
    <row r="3" spans="1:255" x14ac:dyDescent="0.2">
      <c r="A3" s="14" t="s">
        <v>261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262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263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264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265</v>
      </c>
      <c r="B8" s="23"/>
      <c r="C8" s="23"/>
      <c r="D8" s="23"/>
    </row>
    <row r="9" spans="1:255" x14ac:dyDescent="0.2">
      <c r="A9" s="25" t="s">
        <v>266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267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268</v>
      </c>
      <c r="B12" s="29" t="s">
        <v>269</v>
      </c>
      <c r="C12" s="13"/>
      <c r="D12" s="13"/>
      <c r="BT12" s="30" t="str">
        <f>B12</f>
        <v xml:space="preserve"> 5.15.3 Охранная сигнализация (СОТ) жилого дома (Лип. 18.2) </v>
      </c>
      <c r="IU12" s="16"/>
    </row>
    <row r="13" spans="1:255" x14ac:dyDescent="0.2">
      <c r="A13" s="10" t="s">
        <v>270</v>
      </c>
      <c r="B13" s="29" t="s">
        <v>271</v>
      </c>
      <c r="C13" s="13"/>
      <c r="D13" s="13"/>
      <c r="BT13" s="30" t="str">
        <f>B13</f>
        <v xml:space="preserve"> 21010-2-СС </v>
      </c>
      <c r="IU13" s="16"/>
    </row>
    <row r="15" spans="1:255" ht="13.5" thickBot="1" x14ac:dyDescent="0.25"/>
    <row r="16" spans="1:255" x14ac:dyDescent="0.2">
      <c r="A16" s="31" t="s">
        <v>272</v>
      </c>
      <c r="B16" s="33"/>
      <c r="C16" s="33" t="s">
        <v>274</v>
      </c>
      <c r="D16" s="34" t="s">
        <v>277</v>
      </c>
    </row>
    <row r="17" spans="1:255" x14ac:dyDescent="0.2">
      <c r="A17" s="32"/>
      <c r="B17" s="35" t="s">
        <v>273</v>
      </c>
      <c r="C17" s="35" t="s">
        <v>275</v>
      </c>
      <c r="D17" s="36" t="s">
        <v>278</v>
      </c>
    </row>
    <row r="18" spans="1:255" x14ac:dyDescent="0.2">
      <c r="A18" s="32"/>
      <c r="B18" s="35"/>
      <c r="C18" s="35" t="s">
        <v>276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>
        <v>1</v>
      </c>
      <c r="B21" s="39" t="s">
        <v>19</v>
      </c>
      <c r="C21" s="40" t="s">
        <v>20</v>
      </c>
      <c r="D21" s="41">
        <v>15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24" x14ac:dyDescent="0.2">
      <c r="A22" s="42" t="s">
        <v>27</v>
      </c>
      <c r="B22" s="43" t="s">
        <v>282</v>
      </c>
      <c r="C22" s="44" t="s">
        <v>20</v>
      </c>
      <c r="D22" s="45">
        <f>Source!I25</f>
        <v>15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36" x14ac:dyDescent="0.2">
      <c r="A23" s="46">
        <v>2</v>
      </c>
      <c r="B23" s="47" t="s">
        <v>36</v>
      </c>
      <c r="C23" s="48" t="s">
        <v>37</v>
      </c>
      <c r="D23" s="49">
        <v>13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54" t="s">
        <v>43</v>
      </c>
      <c r="B24" s="55" t="s">
        <v>45</v>
      </c>
      <c r="C24" s="56" t="s">
        <v>46</v>
      </c>
      <c r="D24" s="57">
        <f>Source!I27</f>
        <v>1.3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6">
        <v>3</v>
      </c>
      <c r="B25" s="47" t="s">
        <v>54</v>
      </c>
      <c r="C25" s="48" t="s">
        <v>37</v>
      </c>
      <c r="D25" s="49">
        <v>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50" t="s">
        <v>56</v>
      </c>
      <c r="B26" s="51" t="s">
        <v>58</v>
      </c>
      <c r="C26" s="52" t="s">
        <v>59</v>
      </c>
      <c r="D26" s="53">
        <f>Source!I29</f>
        <v>200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8" spans="1:255" x14ac:dyDescent="0.2">
      <c r="A28" s="58" t="s">
        <v>283</v>
      </c>
      <c r="B28" s="59"/>
      <c r="C28" s="60"/>
      <c r="D28" s="60"/>
      <c r="BZ28" s="26">
        <f>C28</f>
        <v>0</v>
      </c>
      <c r="IU28" s="16"/>
    </row>
    <row r="29" spans="1:255" s="62" customFormat="1" ht="11.25" x14ac:dyDescent="0.2">
      <c r="A29" s="61"/>
      <c r="B29" s="63" t="s">
        <v>284</v>
      </c>
      <c r="C29" s="64" t="s">
        <v>285</v>
      </c>
      <c r="D29" s="64"/>
    </row>
    <row r="30" spans="1:255" x14ac:dyDescent="0.2">
      <c r="A30" s="12"/>
      <c r="B30" s="8" t="s">
        <v>286</v>
      </c>
      <c r="C30" s="12"/>
      <c r="D30" s="12"/>
    </row>
    <row r="31" spans="1:255" x14ac:dyDescent="0.2">
      <c r="A31" s="58" t="s">
        <v>287</v>
      </c>
      <c r="B31" s="59"/>
      <c r="C31" s="60"/>
      <c r="D31" s="60"/>
      <c r="BZ31" s="26">
        <f>C31</f>
        <v>0</v>
      </c>
      <c r="IU31" s="16"/>
    </row>
    <row r="32" spans="1:255" s="62" customFormat="1" ht="11.25" x14ac:dyDescent="0.2">
      <c r="A32" s="61"/>
      <c r="B32" s="63" t="s">
        <v>284</v>
      </c>
      <c r="C32" s="64" t="s">
        <v>285</v>
      </c>
      <c r="D32" s="64"/>
    </row>
    <row r="33" spans="1:4" x14ac:dyDescent="0.2">
      <c r="A33" s="12"/>
      <c r="B33" s="8" t="s">
        <v>286</v>
      </c>
      <c r="C33" s="12"/>
      <c r="D33" s="12"/>
    </row>
    <row r="35" spans="1:4" x14ac:dyDescent="0.2">
      <c r="A35" s="65"/>
      <c r="B35" s="65"/>
    </row>
  </sheetData>
  <mergeCells count="13">
    <mergeCell ref="C32:D32"/>
    <mergeCell ref="B11:D11"/>
    <mergeCell ref="B12:D12"/>
    <mergeCell ref="B13:D13"/>
    <mergeCell ref="C28:D28"/>
    <mergeCell ref="C29:D29"/>
    <mergeCell ref="C31:D3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251</v>
      </c>
    </row>
    <row r="3" spans="1:6" x14ac:dyDescent="0.2">
      <c r="A3">
        <v>0</v>
      </c>
      <c r="B3" t="s">
        <v>252</v>
      </c>
    </row>
    <row r="4" spans="1:6" x14ac:dyDescent="0.2">
      <c r="A4">
        <v>1</v>
      </c>
      <c r="B4" t="s">
        <v>253</v>
      </c>
    </row>
    <row r="5" spans="1:6" x14ac:dyDescent="0.2">
      <c r="A5">
        <v>0</v>
      </c>
      <c r="B5" t="s">
        <v>254</v>
      </c>
    </row>
    <row r="6" spans="1:6" x14ac:dyDescent="0.2">
      <c r="A6">
        <v>1</v>
      </c>
      <c r="B6" t="s">
        <v>255</v>
      </c>
    </row>
    <row r="7" spans="1:6" x14ac:dyDescent="0.2">
      <c r="A7">
        <v>0</v>
      </c>
      <c r="B7" t="s">
        <v>256</v>
      </c>
    </row>
    <row r="8" spans="1:6" x14ac:dyDescent="0.2">
      <c r="A8">
        <v>2</v>
      </c>
      <c r="B8" t="s">
        <v>257</v>
      </c>
    </row>
    <row r="9" spans="1:6" x14ac:dyDescent="0.2">
      <c r="A9">
        <v>0</v>
      </c>
      <c r="B9" t="s">
        <v>258</v>
      </c>
    </row>
    <row r="13" spans="1:6" x14ac:dyDescent="0.2">
      <c r="A13">
        <v>3</v>
      </c>
      <c r="B13" t="s">
        <v>279</v>
      </c>
      <c r="D13" t="s">
        <v>280</v>
      </c>
      <c r="F13" t="s">
        <v>281</v>
      </c>
    </row>
    <row r="14" spans="1:6" x14ac:dyDescent="0.2">
      <c r="A14">
        <v>999</v>
      </c>
      <c r="B14" t="s">
        <v>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2"/>
  <sheetViews>
    <sheetView workbookViewId="0">
      <selection activeCell="A118" sqref="A118:AN11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259</v>
      </c>
    </row>
    <row r="6" spans="1:246" x14ac:dyDescent="0.2">
      <c r="IK6">
        <v>350</v>
      </c>
      <c r="IL6" t="s">
        <v>247</v>
      </c>
    </row>
    <row r="7" spans="1:246" x14ac:dyDescent="0.2">
      <c r="IK7">
        <v>1</v>
      </c>
      <c r="IL7" t="s">
        <v>248</v>
      </c>
    </row>
    <row r="9" spans="1:246" x14ac:dyDescent="0.2">
      <c r="IK9" s="9" t="s">
        <v>249</v>
      </c>
      <c r="IL9" t="s">
        <v>250</v>
      </c>
    </row>
    <row r="10" spans="1:246" x14ac:dyDescent="0.2">
      <c r="IK10">
        <v>1</v>
      </c>
      <c r="IL10" t="s">
        <v>244</v>
      </c>
    </row>
    <row r="11" spans="1:246" x14ac:dyDescent="0.2">
      <c r="IK11" t="s">
        <v>245</v>
      </c>
      <c r="IL11" t="s">
        <v>246</v>
      </c>
    </row>
    <row r="12" spans="1:246" x14ac:dyDescent="0.2">
      <c r="A12" s="1">
        <v>1</v>
      </c>
      <c r="B12" s="1">
        <v>117</v>
      </c>
      <c r="C12" s="1">
        <v>1</v>
      </c>
      <c r="D12" s="1">
        <f>ROW(A61)</f>
        <v>61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243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B61</f>
        <v>117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5.15.3 Охранная сигнализация (СОТ) жилого дома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O61</f>
        <v>308708</v>
      </c>
      <c r="P18" s="2">
        <f t="shared" si="1"/>
        <v>230696</v>
      </c>
      <c r="Q18" s="2">
        <f t="shared" si="1"/>
        <v>5412</v>
      </c>
      <c r="R18" s="2">
        <f t="shared" si="1"/>
        <v>697</v>
      </c>
      <c r="S18" s="2">
        <f t="shared" si="1"/>
        <v>72600</v>
      </c>
      <c r="T18" s="2">
        <f t="shared" si="1"/>
        <v>0</v>
      </c>
      <c r="U18" s="2">
        <f t="shared" si="1"/>
        <v>165.64</v>
      </c>
      <c r="V18" s="2">
        <f t="shared" si="1"/>
        <v>1.24</v>
      </c>
      <c r="W18" s="2">
        <f t="shared" si="1"/>
        <v>0</v>
      </c>
      <c r="X18" s="2">
        <f t="shared" si="1"/>
        <v>69723</v>
      </c>
      <c r="Y18" s="2">
        <f t="shared" si="1"/>
        <v>36399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163543</v>
      </c>
      <c r="AQ18" s="2">
        <f t="shared" si="1"/>
        <v>0</v>
      </c>
      <c r="AR18" s="2">
        <f t="shared" si="1"/>
        <v>414830</v>
      </c>
      <c r="AS18" s="2">
        <f t="shared" si="1"/>
        <v>18213</v>
      </c>
      <c r="AT18" s="2">
        <f t="shared" si="1"/>
        <v>233074</v>
      </c>
      <c r="AU18" s="2">
        <f t="shared" ref="AU18:BZ18" si="2">AU61</f>
        <v>0</v>
      </c>
      <c r="AV18" s="2">
        <f t="shared" si="2"/>
        <v>230696</v>
      </c>
      <c r="AW18" s="2">
        <f t="shared" si="2"/>
        <v>67153</v>
      </c>
      <c r="AX18" s="2">
        <f t="shared" si="2"/>
        <v>0</v>
      </c>
      <c r="AY18" s="2">
        <f t="shared" si="2"/>
        <v>67153</v>
      </c>
      <c r="AZ18" s="2">
        <f t="shared" si="2"/>
        <v>163543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ROW(A31)</f>
        <v>31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5.15.3</v>
      </c>
      <c r="G22" s="2" t="str">
        <f t="shared" si="7"/>
        <v>Охранная сигнализация (СОТ)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O31</f>
        <v>308708</v>
      </c>
      <c r="P22" s="2">
        <f t="shared" si="8"/>
        <v>230696</v>
      </c>
      <c r="Q22" s="2">
        <f t="shared" si="8"/>
        <v>5412</v>
      </c>
      <c r="R22" s="2">
        <f t="shared" si="8"/>
        <v>697</v>
      </c>
      <c r="S22" s="2">
        <f t="shared" si="8"/>
        <v>72600</v>
      </c>
      <c r="T22" s="2">
        <f t="shared" si="8"/>
        <v>0</v>
      </c>
      <c r="U22" s="2">
        <f t="shared" si="8"/>
        <v>165.64</v>
      </c>
      <c r="V22" s="2">
        <f t="shared" si="8"/>
        <v>1.24</v>
      </c>
      <c r="W22" s="2">
        <f t="shared" si="8"/>
        <v>0</v>
      </c>
      <c r="X22" s="2">
        <f t="shared" si="8"/>
        <v>69723</v>
      </c>
      <c r="Y22" s="2">
        <f t="shared" si="8"/>
        <v>36399</v>
      </c>
      <c r="Z22" s="2">
        <f t="shared" si="8"/>
        <v>0</v>
      </c>
      <c r="AA22" s="2">
        <f t="shared" si="8"/>
        <v>0</v>
      </c>
      <c r="AB22" s="2">
        <f t="shared" si="8"/>
        <v>308708</v>
      </c>
      <c r="AC22" s="2">
        <f t="shared" si="8"/>
        <v>230696</v>
      </c>
      <c r="AD22" s="2">
        <f t="shared" si="8"/>
        <v>5412</v>
      </c>
      <c r="AE22" s="2">
        <f t="shared" si="8"/>
        <v>697</v>
      </c>
      <c r="AF22" s="2">
        <f t="shared" si="8"/>
        <v>72600</v>
      </c>
      <c r="AG22" s="2">
        <f t="shared" si="8"/>
        <v>0</v>
      </c>
      <c r="AH22" s="2">
        <f t="shared" si="8"/>
        <v>165.64</v>
      </c>
      <c r="AI22" s="2">
        <f t="shared" si="8"/>
        <v>1.24</v>
      </c>
      <c r="AJ22" s="2">
        <f t="shared" si="8"/>
        <v>0</v>
      </c>
      <c r="AK22" s="2">
        <f t="shared" si="8"/>
        <v>69723</v>
      </c>
      <c r="AL22" s="2">
        <f t="shared" si="8"/>
        <v>36399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163543</v>
      </c>
      <c r="AQ22" s="2">
        <f t="shared" si="8"/>
        <v>0</v>
      </c>
      <c r="AR22" s="2">
        <f t="shared" si="8"/>
        <v>414830</v>
      </c>
      <c r="AS22" s="2">
        <f t="shared" si="8"/>
        <v>18213</v>
      </c>
      <c r="AT22" s="2">
        <f t="shared" si="8"/>
        <v>233074</v>
      </c>
      <c r="AU22" s="2">
        <f t="shared" ref="AU22:BZ22" si="9">AU31</f>
        <v>0</v>
      </c>
      <c r="AV22" s="2">
        <f t="shared" si="9"/>
        <v>230696</v>
      </c>
      <c r="AW22" s="2">
        <f t="shared" si="9"/>
        <v>67153</v>
      </c>
      <c r="AX22" s="2">
        <f t="shared" si="9"/>
        <v>0</v>
      </c>
      <c r="AY22" s="2">
        <f t="shared" si="9"/>
        <v>67153</v>
      </c>
      <c r="AZ22" s="2">
        <f t="shared" si="9"/>
        <v>163543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163543</v>
      </c>
      <c r="BZ22" s="2">
        <f t="shared" si="9"/>
        <v>0</v>
      </c>
      <c r="CA22" s="2">
        <f t="shared" ref="CA22:DF22" si="10">CA31</f>
        <v>414830</v>
      </c>
      <c r="CB22" s="2">
        <f t="shared" si="10"/>
        <v>18213</v>
      </c>
      <c r="CC22" s="2">
        <f t="shared" si="10"/>
        <v>233074</v>
      </c>
      <c r="CD22" s="2">
        <f t="shared" si="10"/>
        <v>0</v>
      </c>
      <c r="CE22" s="2">
        <f t="shared" si="10"/>
        <v>230696</v>
      </c>
      <c r="CF22" s="2">
        <f t="shared" si="10"/>
        <v>67153</v>
      </c>
      <c r="CG22" s="2">
        <f t="shared" si="10"/>
        <v>0</v>
      </c>
      <c r="CH22" s="2">
        <f t="shared" si="10"/>
        <v>67153</v>
      </c>
      <c r="CI22" s="2">
        <f t="shared" si="10"/>
        <v>163543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ROW(SmtRes!A3)</f>
        <v>3</v>
      </c>
      <c r="D24">
        <f>ROW(EtalonRes!A2)</f>
        <v>2</v>
      </c>
      <c r="E24" t="s">
        <v>17</v>
      </c>
      <c r="F24" t="s">
        <v>18</v>
      </c>
      <c r="G24" t="s">
        <v>19</v>
      </c>
      <c r="H24" t="s">
        <v>20</v>
      </c>
      <c r="I24">
        <v>15</v>
      </c>
      <c r="J24">
        <v>0</v>
      </c>
      <c r="K24">
        <v>15</v>
      </c>
      <c r="O24">
        <f t="shared" ref="O24:O29" si="14">ROUND(CP24,0)</f>
        <v>19737</v>
      </c>
      <c r="P24">
        <f t="shared" ref="P24:P29" si="15">ROUND(CQ24*I24,0)</f>
        <v>86</v>
      </c>
      <c r="Q24">
        <f t="shared" ref="Q24:Q29" si="16">ROUND(CR24*I24,0)</f>
        <v>0</v>
      </c>
      <c r="R24">
        <f t="shared" ref="R24:R29" si="17">ROUND(CS24*I24,0)</f>
        <v>0</v>
      </c>
      <c r="S24">
        <f t="shared" ref="S24:S29" si="18">ROUND(CT24*I24,0)</f>
        <v>19651</v>
      </c>
      <c r="T24">
        <f t="shared" ref="T24:T29" si="19">ROUND(CU24*I24,0)</f>
        <v>0</v>
      </c>
      <c r="U24">
        <f t="shared" ref="U24:U29" si="20">ROUND(CV24*I24,7)</f>
        <v>40.049999999999997</v>
      </c>
      <c r="V24">
        <f t="shared" ref="V24:V29" si="21">ROUND(CW24*I24,7)</f>
        <v>0</v>
      </c>
      <c r="W24">
        <f t="shared" ref="W24:W29" si="22">ROUND(CX24*I24,0)</f>
        <v>0</v>
      </c>
      <c r="X24">
        <f t="shared" ref="X24:Y29" si="23">ROUND(CY24,0)</f>
        <v>17686</v>
      </c>
      <c r="Y24">
        <f t="shared" si="23"/>
        <v>9039</v>
      </c>
      <c r="AA24">
        <v>92877226</v>
      </c>
      <c r="AB24">
        <f t="shared" ref="AB24:AB29" si="24">ROUND((AC24+AD24+AF24),2)</f>
        <v>29.79</v>
      </c>
      <c r="AC24">
        <f t="shared" ref="AC24:AC29" si="25">ROUND((ES24),2)</f>
        <v>0.57999999999999996</v>
      </c>
      <c r="AD24">
        <f t="shared" ref="AD24:AD29" si="26">ROUND((((ET24)-(EU24))+AE24),2)</f>
        <v>0</v>
      </c>
      <c r="AE24">
        <f t="shared" ref="AE24:AF29" si="27">ROUND((EU24),2)</f>
        <v>0</v>
      </c>
      <c r="AF24">
        <f t="shared" si="27"/>
        <v>29.21</v>
      </c>
      <c r="AG24">
        <f t="shared" ref="AG24:AG29" si="28">ROUND((AP24),2)</f>
        <v>0</v>
      </c>
      <c r="AH24">
        <f t="shared" ref="AH24:AI29" si="29">(EW24)</f>
        <v>2.67</v>
      </c>
      <c r="AI24">
        <f t="shared" si="29"/>
        <v>0</v>
      </c>
      <c r="AJ24">
        <f t="shared" ref="AJ24:AJ29" si="30">(AS24)</f>
        <v>0</v>
      </c>
      <c r="AK24">
        <v>29.79</v>
      </c>
      <c r="AL24">
        <v>0.57999999999999996</v>
      </c>
      <c r="AM24">
        <v>0</v>
      </c>
      <c r="AN24">
        <v>0</v>
      </c>
      <c r="AO24">
        <v>29.21</v>
      </c>
      <c r="AP24">
        <v>0</v>
      </c>
      <c r="AQ24">
        <v>2.67</v>
      </c>
      <c r="AR24">
        <v>0</v>
      </c>
      <c r="AS24">
        <v>0</v>
      </c>
      <c r="AT24">
        <v>90</v>
      </c>
      <c r="AU24">
        <v>46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2</v>
      </c>
      <c r="BJ24" t="s">
        <v>21</v>
      </c>
      <c r="BM24">
        <v>110012</v>
      </c>
      <c r="BN24">
        <v>0</v>
      </c>
      <c r="BO24" t="s">
        <v>6</v>
      </c>
      <c r="BP24">
        <v>0</v>
      </c>
      <c r="BQ24">
        <v>3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90</v>
      </c>
      <c r="CA24">
        <v>46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29" si="31">(P24+Q24+S24)</f>
        <v>19737</v>
      </c>
      <c r="CQ24">
        <f t="shared" ref="CQ24:CQ29" si="32">AC24*BC24</f>
        <v>5.7535999999999996</v>
      </c>
      <c r="CR24">
        <f t="shared" ref="CR24:CR29" si="33">(((ET24)*BB24-(EU24)*BS24)+AE24*BS24)</f>
        <v>0</v>
      </c>
      <c r="CS24">
        <f t="shared" ref="CS24:CS29" si="34">AE24*BS24</f>
        <v>0</v>
      </c>
      <c r="CT24">
        <f t="shared" ref="CT24:CT29" si="35">AF24*BA24</f>
        <v>1310.0685000000001</v>
      </c>
      <c r="CU24">
        <f t="shared" ref="CU24:CX29" si="36">AG24</f>
        <v>0</v>
      </c>
      <c r="CV24">
        <f t="shared" si="36"/>
        <v>2.67</v>
      </c>
      <c r="CW24">
        <f t="shared" si="36"/>
        <v>0</v>
      </c>
      <c r="CX24">
        <f t="shared" si="36"/>
        <v>0</v>
      </c>
      <c r="CY24">
        <f>(((S24+R24)*AT24)/100)</f>
        <v>17685.900000000001</v>
      </c>
      <c r="CZ24">
        <f>(((S24+R24)*AU24)/100)</f>
        <v>9039.4599999999991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20</v>
      </c>
      <c r="DW24" t="s">
        <v>20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59670589</v>
      </c>
      <c r="EF24">
        <v>3</v>
      </c>
      <c r="EG24" t="s">
        <v>22</v>
      </c>
      <c r="EH24">
        <v>0</v>
      </c>
      <c r="EI24" t="s">
        <v>6</v>
      </c>
      <c r="EJ24">
        <v>2</v>
      </c>
      <c r="EK24">
        <v>110012</v>
      </c>
      <c r="EL24" t="s">
        <v>23</v>
      </c>
      <c r="EM24" t="s">
        <v>24</v>
      </c>
      <c r="EO24" t="s">
        <v>6</v>
      </c>
      <c r="EQ24">
        <v>131072</v>
      </c>
      <c r="ER24">
        <v>29.79</v>
      </c>
      <c r="ES24">
        <v>0.57999999999999996</v>
      </c>
      <c r="ET24">
        <v>0</v>
      </c>
      <c r="EU24">
        <v>0</v>
      </c>
      <c r="EV24">
        <v>29.21</v>
      </c>
      <c r="EW24">
        <v>2.67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90</v>
      </c>
      <c r="FY24">
        <v>46</v>
      </c>
      <c r="GA24" t="s">
        <v>6</v>
      </c>
      <c r="GD24">
        <v>1</v>
      </c>
      <c r="GF24">
        <v>-1385704970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29" si="37">ROUND(IF(AND(BH24=3,BI24=3,FS24&lt;&gt;0),P24,0),0)</f>
        <v>0</v>
      </c>
      <c r="GM24">
        <f t="shared" ref="GM24:GM29" si="38">ROUND(O24+X24+Y24,0)+GX24</f>
        <v>46462</v>
      </c>
      <c r="GN24">
        <f t="shared" ref="GN24:GN29" si="39">IF(OR(BI24=0,BI24=1),GM24-GX24,0)</f>
        <v>0</v>
      </c>
      <c r="GO24">
        <f t="shared" ref="GO24:GO29" si="40">IF(BI24=2,GM24-GX24,0)</f>
        <v>46462</v>
      </c>
      <c r="GP24">
        <f t="shared" ref="GP24:GP29" si="41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29" si="42">ROUND((GT24),2)</f>
        <v>0</v>
      </c>
      <c r="GW24">
        <v>1</v>
      </c>
      <c r="GX24">
        <f t="shared" ref="GX24:GX29" si="43">ROUND(HC24*I24,0)</f>
        <v>0</v>
      </c>
      <c r="HA24">
        <v>0</v>
      </c>
      <c r="HB24">
        <v>0</v>
      </c>
      <c r="HC24">
        <f t="shared" ref="HC24:HC29" si="44">GV24*GW24</f>
        <v>0</v>
      </c>
      <c r="HE24" t="s">
        <v>6</v>
      </c>
      <c r="HF24" t="s">
        <v>6</v>
      </c>
      <c r="HM24" t="s">
        <v>6</v>
      </c>
      <c r="HN24" t="s">
        <v>25</v>
      </c>
      <c r="HO24" t="s">
        <v>26</v>
      </c>
      <c r="HP24" t="s">
        <v>23</v>
      </c>
      <c r="HQ24" t="s">
        <v>23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2</v>
      </c>
      <c r="E25" t="s">
        <v>27</v>
      </c>
      <c r="F25" t="s">
        <v>28</v>
      </c>
      <c r="G25" t="s">
        <v>29</v>
      </c>
      <c r="H25" t="str">
        <f>'1.Ведомость'!C22</f>
        <v>ШТ</v>
      </c>
      <c r="I25">
        <f>I24*J25</f>
        <v>15</v>
      </c>
      <c r="J25">
        <v>1</v>
      </c>
      <c r="K25">
        <v>1</v>
      </c>
      <c r="O25">
        <f t="shared" si="14"/>
        <v>163543</v>
      </c>
      <c r="P25">
        <f t="shared" si="15"/>
        <v>163543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3"/>
        <v>0</v>
      </c>
      <c r="AA25">
        <v>92877226</v>
      </c>
      <c r="AB25">
        <f t="shared" si="24"/>
        <v>1695.62</v>
      </c>
      <c r="AC25">
        <f t="shared" si="25"/>
        <v>1695.62</v>
      </c>
      <c r="AD25">
        <f t="shared" si="26"/>
        <v>0</v>
      </c>
      <c r="AE25">
        <f t="shared" si="27"/>
        <v>0</v>
      </c>
      <c r="AF25">
        <f t="shared" si="27"/>
        <v>0</v>
      </c>
      <c r="AG25">
        <f t="shared" si="28"/>
        <v>0</v>
      </c>
      <c r="AH25">
        <f t="shared" si="29"/>
        <v>0</v>
      </c>
      <c r="AI25">
        <f t="shared" si="29"/>
        <v>0</v>
      </c>
      <c r="AJ25">
        <f t="shared" si="30"/>
        <v>0</v>
      </c>
      <c r="AK25">
        <v>1695.62</v>
      </c>
      <c r="AL25">
        <v>1695.62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6.43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3</v>
      </c>
      <c r="BJ25" t="s">
        <v>30</v>
      </c>
      <c r="BM25">
        <v>600001</v>
      </c>
      <c r="BN25">
        <v>0</v>
      </c>
      <c r="BO25" t="s">
        <v>6</v>
      </c>
      <c r="BP25">
        <v>0</v>
      </c>
      <c r="BQ25">
        <v>5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0</v>
      </c>
      <c r="CA25">
        <v>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1"/>
        <v>163543</v>
      </c>
      <c r="CQ25">
        <f t="shared" si="32"/>
        <v>10902.836599999999</v>
      </c>
      <c r="CR25">
        <f t="shared" si="33"/>
        <v>0</v>
      </c>
      <c r="CS25">
        <f t="shared" si="34"/>
        <v>0</v>
      </c>
      <c r="CT25">
        <f t="shared" si="35"/>
        <v>0</v>
      </c>
      <c r="CU25">
        <f t="shared" si="36"/>
        <v>0</v>
      </c>
      <c r="CV25">
        <f t="shared" si="36"/>
        <v>0</v>
      </c>
      <c r="CW25">
        <f t="shared" si="36"/>
        <v>0</v>
      </c>
      <c r="CX25">
        <f t="shared" si="36"/>
        <v>0</v>
      </c>
      <c r="CY25">
        <f>0</f>
        <v>0</v>
      </c>
      <c r="CZ25">
        <f>0</f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20</v>
      </c>
      <c r="DW25" t="s">
        <v>20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59670230</v>
      </c>
      <c r="EF25">
        <v>5</v>
      </c>
      <c r="EG25" t="s">
        <v>31</v>
      </c>
      <c r="EH25">
        <v>0</v>
      </c>
      <c r="EI25" t="s">
        <v>6</v>
      </c>
      <c r="EJ25">
        <v>3</v>
      </c>
      <c r="EK25">
        <v>600001</v>
      </c>
      <c r="EL25" t="s">
        <v>32</v>
      </c>
      <c r="EM25" t="s">
        <v>33</v>
      </c>
      <c r="EO25" t="s">
        <v>6</v>
      </c>
      <c r="EQ25">
        <v>0</v>
      </c>
      <c r="ER25">
        <v>1695.62</v>
      </c>
      <c r="ES25">
        <v>1695.62</v>
      </c>
      <c r="ET25">
        <v>0</v>
      </c>
      <c r="EU25">
        <v>0</v>
      </c>
      <c r="EV25">
        <v>0</v>
      </c>
      <c r="EW25">
        <v>0</v>
      </c>
      <c r="EX25">
        <v>0</v>
      </c>
      <c r="FQ25">
        <v>0</v>
      </c>
      <c r="FR25">
        <f>P25</f>
        <v>163543</v>
      </c>
      <c r="FS25">
        <v>0</v>
      </c>
      <c r="FX25">
        <v>0</v>
      </c>
      <c r="FY25">
        <v>0</v>
      </c>
      <c r="GA25" t="s">
        <v>6</v>
      </c>
      <c r="GD25">
        <v>1</v>
      </c>
      <c r="GF25">
        <v>-649578866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37"/>
        <v>0</v>
      </c>
      <c r="GM25">
        <f t="shared" si="38"/>
        <v>163543</v>
      </c>
      <c r="GN25">
        <f t="shared" si="39"/>
        <v>0</v>
      </c>
      <c r="GO25">
        <f t="shared" si="40"/>
        <v>0</v>
      </c>
      <c r="GP25">
        <f t="shared" si="41"/>
        <v>0</v>
      </c>
      <c r="GR25">
        <v>0</v>
      </c>
      <c r="GS25">
        <v>3</v>
      </c>
      <c r="GT25">
        <v>0</v>
      </c>
      <c r="GU25" t="s">
        <v>6</v>
      </c>
      <c r="GV25">
        <f t="shared" si="42"/>
        <v>0</v>
      </c>
      <c r="GW25">
        <v>1</v>
      </c>
      <c r="GX25">
        <f t="shared" si="43"/>
        <v>0</v>
      </c>
      <c r="HA25">
        <v>0</v>
      </c>
      <c r="HB25">
        <v>0</v>
      </c>
      <c r="HC25">
        <f t="shared" si="44"/>
        <v>0</v>
      </c>
      <c r="HE25" t="s">
        <v>6</v>
      </c>
      <c r="HF25" t="s">
        <v>6</v>
      </c>
      <c r="HM25" t="s">
        <v>6</v>
      </c>
      <c r="HN25" t="s">
        <v>6</v>
      </c>
      <c r="HO25" t="s">
        <v>6</v>
      </c>
      <c r="HP25" t="s">
        <v>6</v>
      </c>
      <c r="HQ25" t="s">
        <v>6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ROW(SmtRes!A14)</f>
        <v>14</v>
      </c>
      <c r="D26">
        <f>ROW(EtalonRes!A12)</f>
        <v>12</v>
      </c>
      <c r="E26" t="s">
        <v>34</v>
      </c>
      <c r="F26" t="s">
        <v>35</v>
      </c>
      <c r="G26" t="s">
        <v>36</v>
      </c>
      <c r="H26" t="s">
        <v>37</v>
      </c>
      <c r="I26">
        <v>13</v>
      </c>
      <c r="J26">
        <v>0</v>
      </c>
      <c r="K26">
        <v>13</v>
      </c>
      <c r="O26">
        <f t="shared" si="14"/>
        <v>32150</v>
      </c>
      <c r="P26">
        <f t="shared" si="15"/>
        <v>1867</v>
      </c>
      <c r="Q26">
        <f t="shared" si="16"/>
        <v>740</v>
      </c>
      <c r="R26">
        <f t="shared" si="17"/>
        <v>292</v>
      </c>
      <c r="S26">
        <f t="shared" si="18"/>
        <v>29543</v>
      </c>
      <c r="T26">
        <f t="shared" si="19"/>
        <v>0</v>
      </c>
      <c r="U26">
        <f t="shared" si="20"/>
        <v>70.069999999999993</v>
      </c>
      <c r="V26">
        <f t="shared" si="21"/>
        <v>0.52</v>
      </c>
      <c r="W26">
        <f t="shared" si="22"/>
        <v>0</v>
      </c>
      <c r="X26">
        <f t="shared" si="23"/>
        <v>28940</v>
      </c>
      <c r="Y26">
        <f t="shared" si="23"/>
        <v>15216</v>
      </c>
      <c r="AA26">
        <v>92877226</v>
      </c>
      <c r="AB26">
        <f t="shared" si="24"/>
        <v>68.77</v>
      </c>
      <c r="AC26">
        <f t="shared" si="25"/>
        <v>14.48</v>
      </c>
      <c r="AD26">
        <f t="shared" si="26"/>
        <v>3.62</v>
      </c>
      <c r="AE26">
        <f t="shared" si="27"/>
        <v>0.5</v>
      </c>
      <c r="AF26">
        <f t="shared" si="27"/>
        <v>50.67</v>
      </c>
      <c r="AG26">
        <f t="shared" si="28"/>
        <v>0</v>
      </c>
      <c r="AH26">
        <f t="shared" si="29"/>
        <v>5.39</v>
      </c>
      <c r="AI26">
        <f t="shared" si="29"/>
        <v>0.04</v>
      </c>
      <c r="AJ26">
        <f t="shared" si="30"/>
        <v>0</v>
      </c>
      <c r="AK26">
        <v>68.77</v>
      </c>
      <c r="AL26">
        <v>14.48</v>
      </c>
      <c r="AM26">
        <v>3.62</v>
      </c>
      <c r="AN26">
        <v>0.5</v>
      </c>
      <c r="AO26">
        <v>50.67</v>
      </c>
      <c r="AP26">
        <v>0</v>
      </c>
      <c r="AQ26">
        <v>5.39</v>
      </c>
      <c r="AR26">
        <v>0.04</v>
      </c>
      <c r="AS26">
        <v>0</v>
      </c>
      <c r="AT26">
        <v>97</v>
      </c>
      <c r="AU26">
        <v>51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2</v>
      </c>
      <c r="BJ26" t="s">
        <v>38</v>
      </c>
      <c r="BM26">
        <v>108001</v>
      </c>
      <c r="BN26">
        <v>0</v>
      </c>
      <c r="BO26" t="s">
        <v>6</v>
      </c>
      <c r="BP26">
        <v>0</v>
      </c>
      <c r="BQ26">
        <v>3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97</v>
      </c>
      <c r="CA26">
        <v>51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1"/>
        <v>32150</v>
      </c>
      <c r="CQ26">
        <f t="shared" si="32"/>
        <v>143.64160000000001</v>
      </c>
      <c r="CR26">
        <f t="shared" si="33"/>
        <v>56.906400000000005</v>
      </c>
      <c r="CS26">
        <f t="shared" si="34"/>
        <v>22.425000000000001</v>
      </c>
      <c r="CT26">
        <f t="shared" si="35"/>
        <v>2272.5495000000001</v>
      </c>
      <c r="CU26">
        <f t="shared" si="36"/>
        <v>0</v>
      </c>
      <c r="CV26">
        <f t="shared" si="36"/>
        <v>5.39</v>
      </c>
      <c r="CW26">
        <f t="shared" si="36"/>
        <v>0.04</v>
      </c>
      <c r="CX26">
        <f t="shared" si="36"/>
        <v>0</v>
      </c>
      <c r="CY26">
        <f>(((S26+R26)*AT26)/100)</f>
        <v>28939.95</v>
      </c>
      <c r="CZ26">
        <f>(((S26+R26)*AU26)/100)</f>
        <v>15215.85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37</v>
      </c>
      <c r="DW26" t="s">
        <v>37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59670139</v>
      </c>
      <c r="EF26">
        <v>3</v>
      </c>
      <c r="EG26" t="s">
        <v>22</v>
      </c>
      <c r="EH26">
        <v>0</v>
      </c>
      <c r="EI26" t="s">
        <v>6</v>
      </c>
      <c r="EJ26">
        <v>2</v>
      </c>
      <c r="EK26">
        <v>108001</v>
      </c>
      <c r="EL26" t="s">
        <v>39</v>
      </c>
      <c r="EM26" t="s">
        <v>40</v>
      </c>
      <c r="EO26" t="s">
        <v>6</v>
      </c>
      <c r="EQ26">
        <v>131072</v>
      </c>
      <c r="ER26">
        <v>68.77</v>
      </c>
      <c r="ES26">
        <v>14.48</v>
      </c>
      <c r="ET26">
        <v>3.62</v>
      </c>
      <c r="EU26">
        <v>0.5</v>
      </c>
      <c r="EV26">
        <v>50.67</v>
      </c>
      <c r="EW26">
        <v>5.39</v>
      </c>
      <c r="EX26">
        <v>0.04</v>
      </c>
      <c r="EY26">
        <v>0</v>
      </c>
      <c r="FQ26">
        <v>0</v>
      </c>
      <c r="FR26">
        <v>0</v>
      </c>
      <c r="FS26">
        <v>0</v>
      </c>
      <c r="FX26">
        <v>97</v>
      </c>
      <c r="FY26">
        <v>51</v>
      </c>
      <c r="GA26" t="s">
        <v>6</v>
      </c>
      <c r="GD26">
        <v>1</v>
      </c>
      <c r="GF26">
        <v>-1261345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37"/>
        <v>0</v>
      </c>
      <c r="GM26">
        <f t="shared" si="38"/>
        <v>76306</v>
      </c>
      <c r="GN26">
        <f t="shared" si="39"/>
        <v>0</v>
      </c>
      <c r="GO26">
        <f t="shared" si="40"/>
        <v>76306</v>
      </c>
      <c r="GP26">
        <f t="shared" si="41"/>
        <v>0</v>
      </c>
      <c r="GR26">
        <v>0</v>
      </c>
      <c r="GS26">
        <v>3</v>
      </c>
      <c r="GT26">
        <v>0</v>
      </c>
      <c r="GU26" t="s">
        <v>6</v>
      </c>
      <c r="GV26">
        <f t="shared" si="42"/>
        <v>0</v>
      </c>
      <c r="GW26">
        <v>1</v>
      </c>
      <c r="GX26">
        <f t="shared" si="43"/>
        <v>0</v>
      </c>
      <c r="HA26">
        <v>0</v>
      </c>
      <c r="HB26">
        <v>0</v>
      </c>
      <c r="HC26">
        <f t="shared" si="44"/>
        <v>0</v>
      </c>
      <c r="HE26" t="s">
        <v>6</v>
      </c>
      <c r="HF26" t="s">
        <v>6</v>
      </c>
      <c r="HM26" t="s">
        <v>6</v>
      </c>
      <c r="HN26" t="s">
        <v>41</v>
      </c>
      <c r="HO26" t="s">
        <v>42</v>
      </c>
      <c r="HP26" t="s">
        <v>39</v>
      </c>
      <c r="HQ26" t="s">
        <v>39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13</v>
      </c>
      <c r="E27" t="s">
        <v>43</v>
      </c>
      <c r="F27" t="s">
        <v>44</v>
      </c>
      <c r="G27" t="s">
        <v>45</v>
      </c>
      <c r="H27" t="str">
        <f>'1.Ведомость'!C24</f>
        <v>1000 м</v>
      </c>
      <c r="I27">
        <f>I26*J27</f>
        <v>1.3</v>
      </c>
      <c r="J27">
        <v>0.1</v>
      </c>
      <c r="K27">
        <v>0.1</v>
      </c>
      <c r="O27">
        <f t="shared" si="14"/>
        <v>35071</v>
      </c>
      <c r="P27">
        <f t="shared" si="15"/>
        <v>35071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3"/>
        <v>0</v>
      </c>
      <c r="AA27">
        <v>92877226</v>
      </c>
      <c r="AB27">
        <f t="shared" si="24"/>
        <v>2719.53</v>
      </c>
      <c r="AC27">
        <f t="shared" si="25"/>
        <v>2719.53</v>
      </c>
      <c r="AD27">
        <f t="shared" si="26"/>
        <v>0</v>
      </c>
      <c r="AE27">
        <f t="shared" si="27"/>
        <v>0</v>
      </c>
      <c r="AF27">
        <f t="shared" si="27"/>
        <v>0</v>
      </c>
      <c r="AG27">
        <f t="shared" si="28"/>
        <v>0</v>
      </c>
      <c r="AH27">
        <f t="shared" si="29"/>
        <v>0</v>
      </c>
      <c r="AI27">
        <f t="shared" si="29"/>
        <v>0</v>
      </c>
      <c r="AJ27">
        <f t="shared" si="30"/>
        <v>0</v>
      </c>
      <c r="AK27">
        <v>2719.53</v>
      </c>
      <c r="AL27">
        <v>2719.53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2</v>
      </c>
      <c r="BJ27" t="s">
        <v>47</v>
      </c>
      <c r="BM27">
        <v>500002</v>
      </c>
      <c r="BN27">
        <v>0</v>
      </c>
      <c r="BO27" t="s">
        <v>6</v>
      </c>
      <c r="BP27">
        <v>0</v>
      </c>
      <c r="BQ27">
        <v>12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1"/>
        <v>35071</v>
      </c>
      <c r="CQ27">
        <f t="shared" si="32"/>
        <v>26977.7376</v>
      </c>
      <c r="CR27">
        <f t="shared" si="33"/>
        <v>0</v>
      </c>
      <c r="CS27">
        <f t="shared" si="34"/>
        <v>0</v>
      </c>
      <c r="CT27">
        <f t="shared" si="35"/>
        <v>0</v>
      </c>
      <c r="CU27">
        <f t="shared" si="36"/>
        <v>0</v>
      </c>
      <c r="CV27">
        <f t="shared" si="36"/>
        <v>0</v>
      </c>
      <c r="CW27">
        <f t="shared" si="36"/>
        <v>0</v>
      </c>
      <c r="CX27">
        <f t="shared" si="36"/>
        <v>0</v>
      </c>
      <c r="CY27">
        <f>0</f>
        <v>0</v>
      </c>
      <c r="CZ27">
        <f>0</f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46</v>
      </c>
      <c r="DW27" t="s">
        <v>48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59670229</v>
      </c>
      <c r="EF27">
        <v>12</v>
      </c>
      <c r="EG27" t="s">
        <v>49</v>
      </c>
      <c r="EH27">
        <v>0</v>
      </c>
      <c r="EI27" t="s">
        <v>6</v>
      </c>
      <c r="EJ27">
        <v>2</v>
      </c>
      <c r="EK27">
        <v>500002</v>
      </c>
      <c r="EL27" t="s">
        <v>50</v>
      </c>
      <c r="EM27" t="s">
        <v>51</v>
      </c>
      <c r="EO27" t="s">
        <v>6</v>
      </c>
      <c r="EQ27">
        <v>0</v>
      </c>
      <c r="ER27">
        <v>2719.53</v>
      </c>
      <c r="ES27">
        <v>2719.53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6</v>
      </c>
      <c r="GD27">
        <v>1</v>
      </c>
      <c r="GF27">
        <v>-743010440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37"/>
        <v>0</v>
      </c>
      <c r="GM27">
        <f t="shared" si="38"/>
        <v>35071</v>
      </c>
      <c r="GN27">
        <f t="shared" si="39"/>
        <v>0</v>
      </c>
      <c r="GO27">
        <f t="shared" si="40"/>
        <v>35071</v>
      </c>
      <c r="GP27">
        <f t="shared" si="41"/>
        <v>0</v>
      </c>
      <c r="GR27">
        <v>0</v>
      </c>
      <c r="GS27">
        <v>3</v>
      </c>
      <c r="GT27">
        <v>0</v>
      </c>
      <c r="GU27" t="s">
        <v>6</v>
      </c>
      <c r="GV27">
        <f t="shared" si="42"/>
        <v>0</v>
      </c>
      <c r="GW27">
        <v>1</v>
      </c>
      <c r="GX27">
        <f t="shared" si="43"/>
        <v>0</v>
      </c>
      <c r="HA27">
        <v>0</v>
      </c>
      <c r="HB27">
        <v>0</v>
      </c>
      <c r="HC27">
        <f t="shared" si="44"/>
        <v>0</v>
      </c>
      <c r="HE27" t="s">
        <v>6</v>
      </c>
      <c r="HF27" t="s">
        <v>6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8" spans="1:245" x14ac:dyDescent="0.2">
      <c r="A28">
        <v>17</v>
      </c>
      <c r="B28">
        <v>1</v>
      </c>
      <c r="C28">
        <f>ROW(SmtRes!A27)</f>
        <v>27</v>
      </c>
      <c r="D28">
        <f>ROW(EtalonRes!A24)</f>
        <v>24</v>
      </c>
      <c r="E28" t="s">
        <v>52</v>
      </c>
      <c r="F28" t="s">
        <v>53</v>
      </c>
      <c r="G28" t="s">
        <v>54</v>
      </c>
      <c r="H28" t="s">
        <v>37</v>
      </c>
      <c r="I28">
        <v>2</v>
      </c>
      <c r="J28">
        <v>0</v>
      </c>
      <c r="K28">
        <v>2</v>
      </c>
      <c r="O28">
        <f t="shared" si="14"/>
        <v>39994</v>
      </c>
      <c r="P28">
        <f t="shared" si="15"/>
        <v>11916</v>
      </c>
      <c r="Q28">
        <f t="shared" si="16"/>
        <v>4672</v>
      </c>
      <c r="R28">
        <f t="shared" si="17"/>
        <v>405</v>
      </c>
      <c r="S28">
        <f t="shared" si="18"/>
        <v>23406</v>
      </c>
      <c r="T28">
        <f t="shared" si="19"/>
        <v>0</v>
      </c>
      <c r="U28">
        <f t="shared" si="20"/>
        <v>55.52</v>
      </c>
      <c r="V28">
        <f t="shared" si="21"/>
        <v>0.72</v>
      </c>
      <c r="W28">
        <f t="shared" si="22"/>
        <v>0</v>
      </c>
      <c r="X28">
        <f t="shared" si="23"/>
        <v>23097</v>
      </c>
      <c r="Y28">
        <f t="shared" si="23"/>
        <v>12144</v>
      </c>
      <c r="AA28">
        <v>92877226</v>
      </c>
      <c r="AB28">
        <f t="shared" si="24"/>
        <v>1010.15</v>
      </c>
      <c r="AC28">
        <f t="shared" si="25"/>
        <v>600.62</v>
      </c>
      <c r="AD28">
        <f t="shared" si="26"/>
        <v>148.59</v>
      </c>
      <c r="AE28">
        <f t="shared" si="27"/>
        <v>4.5199999999999996</v>
      </c>
      <c r="AF28">
        <f t="shared" si="27"/>
        <v>260.94</v>
      </c>
      <c r="AG28">
        <f t="shared" si="28"/>
        <v>0</v>
      </c>
      <c r="AH28">
        <f t="shared" si="29"/>
        <v>27.76</v>
      </c>
      <c r="AI28">
        <f t="shared" si="29"/>
        <v>0.36</v>
      </c>
      <c r="AJ28">
        <f t="shared" si="30"/>
        <v>0</v>
      </c>
      <c r="AK28">
        <v>1010.15</v>
      </c>
      <c r="AL28">
        <v>600.62</v>
      </c>
      <c r="AM28">
        <v>148.59</v>
      </c>
      <c r="AN28">
        <v>4.5199999999999996</v>
      </c>
      <c r="AO28">
        <v>260.94</v>
      </c>
      <c r="AP28">
        <v>0</v>
      </c>
      <c r="AQ28">
        <v>27.76</v>
      </c>
      <c r="AR28">
        <v>0.36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55</v>
      </c>
      <c r="BM28">
        <v>108001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97</v>
      </c>
      <c r="CA28">
        <v>51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1"/>
        <v>39994</v>
      </c>
      <c r="CQ28">
        <f t="shared" si="32"/>
        <v>5958.1504000000004</v>
      </c>
      <c r="CR28">
        <f t="shared" si="33"/>
        <v>2335.8347999999996</v>
      </c>
      <c r="CS28">
        <f t="shared" si="34"/>
        <v>202.72199999999998</v>
      </c>
      <c r="CT28">
        <f t="shared" si="35"/>
        <v>11703.159</v>
      </c>
      <c r="CU28">
        <f t="shared" si="36"/>
        <v>0</v>
      </c>
      <c r="CV28">
        <f t="shared" si="36"/>
        <v>27.76</v>
      </c>
      <c r="CW28">
        <f t="shared" si="36"/>
        <v>0.36</v>
      </c>
      <c r="CX28">
        <f t="shared" si="36"/>
        <v>0</v>
      </c>
      <c r="CY28">
        <f>(((S28+R28)*AT28)/100)</f>
        <v>23096.67</v>
      </c>
      <c r="CZ28">
        <f>(((S28+R28)*AU28)/100)</f>
        <v>12143.61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37</v>
      </c>
      <c r="DW28" t="s">
        <v>37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59670139</v>
      </c>
      <c r="EF28">
        <v>3</v>
      </c>
      <c r="EG28" t="s">
        <v>22</v>
      </c>
      <c r="EH28">
        <v>0</v>
      </c>
      <c r="EI28" t="s">
        <v>6</v>
      </c>
      <c r="EJ28">
        <v>2</v>
      </c>
      <c r="EK28">
        <v>108001</v>
      </c>
      <c r="EL28" t="s">
        <v>39</v>
      </c>
      <c r="EM28" t="s">
        <v>40</v>
      </c>
      <c r="EO28" t="s">
        <v>6</v>
      </c>
      <c r="EQ28">
        <v>131072</v>
      </c>
      <c r="ER28">
        <v>1010.15</v>
      </c>
      <c r="ES28">
        <v>600.62</v>
      </c>
      <c r="ET28">
        <v>148.59</v>
      </c>
      <c r="EU28">
        <v>4.5199999999999996</v>
      </c>
      <c r="EV28">
        <v>260.94</v>
      </c>
      <c r="EW28">
        <v>27.76</v>
      </c>
      <c r="EX28">
        <v>0.36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6</v>
      </c>
      <c r="GD28">
        <v>1</v>
      </c>
      <c r="GF28">
        <v>-380418181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37"/>
        <v>0</v>
      </c>
      <c r="GM28">
        <f t="shared" si="38"/>
        <v>75235</v>
      </c>
      <c r="GN28">
        <f t="shared" si="39"/>
        <v>0</v>
      </c>
      <c r="GO28">
        <f t="shared" si="40"/>
        <v>75235</v>
      </c>
      <c r="GP28">
        <f t="shared" si="41"/>
        <v>0</v>
      </c>
      <c r="GR28">
        <v>0</v>
      </c>
      <c r="GS28">
        <v>3</v>
      </c>
      <c r="GT28">
        <v>0</v>
      </c>
      <c r="GU28" t="s">
        <v>6</v>
      </c>
      <c r="GV28">
        <f t="shared" si="42"/>
        <v>0</v>
      </c>
      <c r="GW28">
        <v>1</v>
      </c>
      <c r="GX28">
        <f t="shared" si="43"/>
        <v>0</v>
      </c>
      <c r="HA28">
        <v>0</v>
      </c>
      <c r="HB28">
        <v>0</v>
      </c>
      <c r="HC28">
        <f t="shared" si="44"/>
        <v>0</v>
      </c>
      <c r="HE28" t="s">
        <v>6</v>
      </c>
      <c r="HF28" t="s">
        <v>6</v>
      </c>
      <c r="HM28" t="s">
        <v>6</v>
      </c>
      <c r="HN28" t="s">
        <v>41</v>
      </c>
      <c r="HO28" t="s">
        <v>42</v>
      </c>
      <c r="HP28" t="s">
        <v>39</v>
      </c>
      <c r="HQ28" t="s">
        <v>39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22</v>
      </c>
      <c r="E29" t="s">
        <v>56</v>
      </c>
      <c r="F29" t="s">
        <v>57</v>
      </c>
      <c r="G29" t="s">
        <v>58</v>
      </c>
      <c r="H29" t="str">
        <f>'1.Ведомость'!C26</f>
        <v>м</v>
      </c>
      <c r="I29">
        <f>I28*J29</f>
        <v>200</v>
      </c>
      <c r="J29">
        <v>100</v>
      </c>
      <c r="K29">
        <v>100</v>
      </c>
      <c r="O29">
        <f t="shared" si="14"/>
        <v>18213</v>
      </c>
      <c r="P29">
        <f t="shared" si="15"/>
        <v>18213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3"/>
        <v>0</v>
      </c>
      <c r="AA29">
        <v>92877226</v>
      </c>
      <c r="AB29">
        <f t="shared" si="24"/>
        <v>9.18</v>
      </c>
      <c r="AC29">
        <f t="shared" si="25"/>
        <v>9.18</v>
      </c>
      <c r="AD29">
        <f t="shared" si="26"/>
        <v>0</v>
      </c>
      <c r="AE29">
        <f t="shared" si="27"/>
        <v>0</v>
      </c>
      <c r="AF29">
        <f t="shared" si="27"/>
        <v>0</v>
      </c>
      <c r="AG29">
        <f t="shared" si="28"/>
        <v>0</v>
      </c>
      <c r="AH29">
        <f t="shared" si="29"/>
        <v>0</v>
      </c>
      <c r="AI29">
        <f t="shared" si="29"/>
        <v>0</v>
      </c>
      <c r="AJ29">
        <f t="shared" si="30"/>
        <v>0</v>
      </c>
      <c r="AK29">
        <v>9.18</v>
      </c>
      <c r="AL29">
        <v>9.18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60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1"/>
        <v>18213</v>
      </c>
      <c r="CQ29">
        <f t="shared" si="32"/>
        <v>91.065600000000003</v>
      </c>
      <c r="CR29">
        <f t="shared" si="33"/>
        <v>0</v>
      </c>
      <c r="CS29">
        <f t="shared" si="34"/>
        <v>0</v>
      </c>
      <c r="CT29">
        <f t="shared" si="35"/>
        <v>0</v>
      </c>
      <c r="CU29">
        <f t="shared" si="36"/>
        <v>0</v>
      </c>
      <c r="CV29">
        <f t="shared" si="36"/>
        <v>0</v>
      </c>
      <c r="CW29">
        <f t="shared" si="36"/>
        <v>0</v>
      </c>
      <c r="CX29">
        <f t="shared" si="36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59</v>
      </c>
      <c r="DW29" t="s">
        <v>59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59670228</v>
      </c>
      <c r="EF29">
        <v>8</v>
      </c>
      <c r="EG29" t="s">
        <v>61</v>
      </c>
      <c r="EH29">
        <v>0</v>
      </c>
      <c r="EI29" t="s">
        <v>6</v>
      </c>
      <c r="EJ29">
        <v>1</v>
      </c>
      <c r="EK29">
        <v>500001</v>
      </c>
      <c r="EL29" t="s">
        <v>62</v>
      </c>
      <c r="EM29" t="s">
        <v>63</v>
      </c>
      <c r="EO29" t="s">
        <v>6</v>
      </c>
      <c r="EQ29">
        <v>0</v>
      </c>
      <c r="ER29">
        <v>9.18</v>
      </c>
      <c r="ES29">
        <v>9.18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-1183958868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37"/>
        <v>0</v>
      </c>
      <c r="GM29">
        <f t="shared" si="38"/>
        <v>18213</v>
      </c>
      <c r="GN29">
        <f t="shared" si="39"/>
        <v>18213</v>
      </c>
      <c r="GO29">
        <f t="shared" si="40"/>
        <v>0</v>
      </c>
      <c r="GP29">
        <f t="shared" si="41"/>
        <v>0</v>
      </c>
      <c r="GR29">
        <v>0</v>
      </c>
      <c r="GS29">
        <v>3</v>
      </c>
      <c r="GT29">
        <v>0</v>
      </c>
      <c r="GU29" t="s">
        <v>6</v>
      </c>
      <c r="GV29">
        <f t="shared" si="42"/>
        <v>0</v>
      </c>
      <c r="GW29">
        <v>1</v>
      </c>
      <c r="GX29">
        <f t="shared" si="43"/>
        <v>0</v>
      </c>
      <c r="HA29">
        <v>0</v>
      </c>
      <c r="HB29">
        <v>0</v>
      </c>
      <c r="HC29">
        <f t="shared" si="44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1" spans="1:245" x14ac:dyDescent="0.2">
      <c r="A31" s="2">
        <v>51</v>
      </c>
      <c r="B31" s="2">
        <f>B20</f>
        <v>1</v>
      </c>
      <c r="C31" s="2">
        <f>A20</f>
        <v>3</v>
      </c>
      <c r="D31" s="2">
        <f>ROW(A20)</f>
        <v>20</v>
      </c>
      <c r="E31" s="2"/>
      <c r="F31" s="2" t="str">
        <f>IF(F20&lt;&gt;"",F20,"")</f>
        <v>5.15.3</v>
      </c>
      <c r="G31" s="2" t="str">
        <f>IF(G20&lt;&gt;"",G20,"")</f>
        <v>Охранная сигнализация (СОТ) жилого дома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45">ROUND(AB31,0)</f>
        <v>308708</v>
      </c>
      <c r="P31" s="2">
        <f t="shared" si="45"/>
        <v>230696</v>
      </c>
      <c r="Q31" s="2">
        <f t="shared" si="45"/>
        <v>5412</v>
      </c>
      <c r="R31" s="2">
        <f t="shared" si="45"/>
        <v>697</v>
      </c>
      <c r="S31" s="2">
        <f t="shared" si="45"/>
        <v>72600</v>
      </c>
      <c r="T31" s="2">
        <f t="shared" si="45"/>
        <v>0</v>
      </c>
      <c r="U31" s="2">
        <f>AH31</f>
        <v>165.64</v>
      </c>
      <c r="V31" s="2">
        <f>AI31</f>
        <v>1.24</v>
      </c>
      <c r="W31" s="2">
        <f>ROUND(AJ31,0)</f>
        <v>0</v>
      </c>
      <c r="X31" s="2">
        <f>ROUND(AK31,0)</f>
        <v>69723</v>
      </c>
      <c r="Y31" s="2">
        <f>ROUND(AL31,0)</f>
        <v>36399</v>
      </c>
      <c r="Z31" s="2"/>
      <c r="AA31" s="2"/>
      <c r="AB31" s="2">
        <f>ROUND(SUMIF(AA24:AA29,"=92877226",O24:O29),0)</f>
        <v>308708</v>
      </c>
      <c r="AC31" s="2">
        <f>ROUND(SUMIF(AA24:AA29,"=92877226",P24:P29),0)</f>
        <v>230696</v>
      </c>
      <c r="AD31" s="2">
        <f>ROUND(SUMIF(AA24:AA29,"=92877226",Q24:Q29),0)</f>
        <v>5412</v>
      </c>
      <c r="AE31" s="2">
        <f>ROUND(SUMIF(AA24:AA29,"=92877226",R24:R29),0)</f>
        <v>697</v>
      </c>
      <c r="AF31" s="2">
        <f>ROUND(SUMIF(AA24:AA29,"=92877226",S24:S29),0)</f>
        <v>72600</v>
      </c>
      <c r="AG31" s="2">
        <f>ROUND(SUMIF(AA24:AA29,"=92877226",T24:T29),0)</f>
        <v>0</v>
      </c>
      <c r="AH31" s="2">
        <f>SUMIF(AA24:AA29,"=92877226",U24:U29)</f>
        <v>165.64</v>
      </c>
      <c r="AI31" s="2">
        <f>SUMIF(AA24:AA29,"=92877226",V24:V29)</f>
        <v>1.24</v>
      </c>
      <c r="AJ31" s="2">
        <f>ROUND(SUMIF(AA24:AA29,"=92877226",W24:W29),0)</f>
        <v>0</v>
      </c>
      <c r="AK31" s="2">
        <f>ROUND(SUMIF(AA24:AA29,"=92877226",X24:X29),0)</f>
        <v>69723</v>
      </c>
      <c r="AL31" s="2">
        <f>ROUND(SUMIF(AA24:AA29,"=92877226",Y24:Y29),0)</f>
        <v>36399</v>
      </c>
      <c r="AM31" s="2"/>
      <c r="AN31" s="2"/>
      <c r="AO31" s="2">
        <f t="shared" ref="AO31:BD31" si="46">ROUND(BX31,0)</f>
        <v>0</v>
      </c>
      <c r="AP31" s="2">
        <f t="shared" si="46"/>
        <v>163543</v>
      </c>
      <c r="AQ31" s="2">
        <f t="shared" si="46"/>
        <v>0</v>
      </c>
      <c r="AR31" s="2">
        <f t="shared" si="46"/>
        <v>414830</v>
      </c>
      <c r="AS31" s="2">
        <f t="shared" si="46"/>
        <v>18213</v>
      </c>
      <c r="AT31" s="2">
        <f t="shared" si="46"/>
        <v>233074</v>
      </c>
      <c r="AU31" s="2">
        <f t="shared" si="46"/>
        <v>0</v>
      </c>
      <c r="AV31" s="2">
        <f t="shared" si="46"/>
        <v>230696</v>
      </c>
      <c r="AW31" s="2">
        <f t="shared" si="46"/>
        <v>67153</v>
      </c>
      <c r="AX31" s="2">
        <f t="shared" si="46"/>
        <v>0</v>
      </c>
      <c r="AY31" s="2">
        <f t="shared" si="46"/>
        <v>67153</v>
      </c>
      <c r="AZ31" s="2">
        <f t="shared" si="46"/>
        <v>163543</v>
      </c>
      <c r="BA31" s="2">
        <f t="shared" si="46"/>
        <v>0</v>
      </c>
      <c r="BB31" s="2">
        <f t="shared" si="46"/>
        <v>0</v>
      </c>
      <c r="BC31" s="2">
        <f t="shared" si="46"/>
        <v>0</v>
      </c>
      <c r="BD31" s="2">
        <f t="shared" si="46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ROUND(SUMIF(AA24:AA29,"=92877226",FQ24:FQ29),0)</f>
        <v>0</v>
      </c>
      <c r="BY31" s="2">
        <f>ROUND(SUMIF(AA24:AA29,"=92877226",FR24:FR29),0)</f>
        <v>163543</v>
      </c>
      <c r="BZ31" s="2">
        <f>ROUND(SUMIF(AA24:AA29,"=92877226",GL24:GL29),0)</f>
        <v>0</v>
      </c>
      <c r="CA31" s="2">
        <f>ROUND(SUMIF(AA24:AA29,"=92877226",GM24:GM29),0)</f>
        <v>414830</v>
      </c>
      <c r="CB31" s="2">
        <f>ROUND(SUMIF(AA24:AA29,"=92877226",GN24:GN29),0)</f>
        <v>18213</v>
      </c>
      <c r="CC31" s="2">
        <f>ROUND(SUMIF(AA24:AA29,"=92877226",GO24:GO29),0)</f>
        <v>233074</v>
      </c>
      <c r="CD31" s="2">
        <f>ROUND(SUMIF(AA24:AA29,"=92877226",GP24:GP29),0)</f>
        <v>0</v>
      </c>
      <c r="CE31" s="2">
        <f>AC31-BX31</f>
        <v>230696</v>
      </c>
      <c r="CF31" s="2">
        <f>AC31-BY31</f>
        <v>67153</v>
      </c>
      <c r="CG31" s="2">
        <f>BX31-BZ31</f>
        <v>0</v>
      </c>
      <c r="CH31" s="2">
        <f>AC31-BX31-BY31+BZ31</f>
        <v>67153</v>
      </c>
      <c r="CI31" s="2">
        <f>BY31-BZ31</f>
        <v>163543</v>
      </c>
      <c r="CJ31" s="2">
        <f>ROUND(SUMIF(AA24:AA29,"=92877226",GX24:GX29),0)</f>
        <v>0</v>
      </c>
      <c r="CK31" s="2">
        <f>ROUND(SUMIF(AA24:AA29,"=92877226",GY24:GY29),0)</f>
        <v>0</v>
      </c>
      <c r="CL31" s="2">
        <f>ROUND(SUMIF(AA24:AA29,"=92877226",GZ24:GZ29),0)</f>
        <v>0</v>
      </c>
      <c r="CM31" s="2">
        <f>ROUND(SUMIF(AA24:AA29,"=92877226",HD24:HD29),0)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308708</v>
      </c>
      <c r="G33" s="4" t="s">
        <v>64</v>
      </c>
      <c r="H33" s="4" t="s">
        <v>65</v>
      </c>
      <c r="I33" s="4"/>
      <c r="J33" s="4"/>
      <c r="K33" s="4">
        <v>201</v>
      </c>
      <c r="L33" s="4">
        <v>1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145165</v>
      </c>
      <c r="X33" s="4">
        <v>1</v>
      </c>
      <c r="Y33" s="4">
        <v>145165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230696</v>
      </c>
      <c r="G34" s="4" t="s">
        <v>66</v>
      </c>
      <c r="H34" s="4" t="s">
        <v>67</v>
      </c>
      <c r="I34" s="4"/>
      <c r="J34" s="4"/>
      <c r="K34" s="4">
        <v>202</v>
      </c>
      <c r="L34" s="4">
        <v>2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230696</v>
      </c>
      <c r="X34" s="4">
        <v>1</v>
      </c>
      <c r="Y34" s="4">
        <v>230696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68</v>
      </c>
      <c r="H35" s="4" t="s">
        <v>69</v>
      </c>
      <c r="I35" s="4"/>
      <c r="J35" s="4"/>
      <c r="K35" s="4">
        <v>222</v>
      </c>
      <c r="L35" s="4">
        <v>3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230696</v>
      </c>
      <c r="G36" s="4" t="s">
        <v>70</v>
      </c>
      <c r="H36" s="4" t="s">
        <v>71</v>
      </c>
      <c r="I36" s="4"/>
      <c r="J36" s="4"/>
      <c r="K36" s="4">
        <v>225</v>
      </c>
      <c r="L36" s="4">
        <v>4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230696</v>
      </c>
      <c r="X36" s="4">
        <v>1</v>
      </c>
      <c r="Y36" s="4">
        <v>230696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67153</v>
      </c>
      <c r="G37" s="4" t="s">
        <v>72</v>
      </c>
      <c r="H37" s="4" t="s">
        <v>73</v>
      </c>
      <c r="I37" s="4"/>
      <c r="J37" s="4"/>
      <c r="K37" s="4">
        <v>226</v>
      </c>
      <c r="L37" s="4">
        <v>5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67153</v>
      </c>
      <c r="X37" s="4">
        <v>1</v>
      </c>
      <c r="Y37" s="4">
        <v>67153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74</v>
      </c>
      <c r="H38" s="4" t="s">
        <v>75</v>
      </c>
      <c r="I38" s="4"/>
      <c r="J38" s="4"/>
      <c r="K38" s="4">
        <v>227</v>
      </c>
      <c r="L38" s="4">
        <v>6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67153</v>
      </c>
      <c r="G39" s="4" t="s">
        <v>76</v>
      </c>
      <c r="H39" s="4" t="s">
        <v>77</v>
      </c>
      <c r="I39" s="4"/>
      <c r="J39" s="4"/>
      <c r="K39" s="4">
        <v>228</v>
      </c>
      <c r="L39" s="4">
        <v>7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67153</v>
      </c>
      <c r="X39" s="4">
        <v>1</v>
      </c>
      <c r="Y39" s="4">
        <v>67153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163543</v>
      </c>
      <c r="G40" s="4" t="s">
        <v>78</v>
      </c>
      <c r="H40" s="4" t="s">
        <v>79</v>
      </c>
      <c r="I40" s="4"/>
      <c r="J40" s="4"/>
      <c r="K40" s="4">
        <v>216</v>
      </c>
      <c r="L40" s="4">
        <v>8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163543</v>
      </c>
      <c r="X40" s="4">
        <v>1</v>
      </c>
      <c r="Y40" s="4">
        <v>163543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80</v>
      </c>
      <c r="H41" s="4" t="s">
        <v>81</v>
      </c>
      <c r="I41" s="4"/>
      <c r="J41" s="4"/>
      <c r="K41" s="4">
        <v>223</v>
      </c>
      <c r="L41" s="4">
        <v>9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163543</v>
      </c>
      <c r="G42" s="4" t="s">
        <v>82</v>
      </c>
      <c r="H42" s="4" t="s">
        <v>83</v>
      </c>
      <c r="I42" s="4"/>
      <c r="J42" s="4"/>
      <c r="K42" s="4">
        <v>229</v>
      </c>
      <c r="L42" s="4">
        <v>10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163543</v>
      </c>
      <c r="X42" s="4">
        <v>1</v>
      </c>
      <c r="Y42" s="4">
        <v>163543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5412</v>
      </c>
      <c r="G43" s="4" t="s">
        <v>84</v>
      </c>
      <c r="H43" s="4" t="s">
        <v>85</v>
      </c>
      <c r="I43" s="4"/>
      <c r="J43" s="4"/>
      <c r="K43" s="4">
        <v>203</v>
      </c>
      <c r="L43" s="4">
        <v>11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5412</v>
      </c>
      <c r="X43" s="4">
        <v>1</v>
      </c>
      <c r="Y43" s="4">
        <v>5412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86</v>
      </c>
      <c r="H44" s="4" t="s">
        <v>87</v>
      </c>
      <c r="I44" s="4"/>
      <c r="J44" s="4"/>
      <c r="K44" s="4">
        <v>231</v>
      </c>
      <c r="L44" s="4">
        <v>12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697</v>
      </c>
      <c r="G45" s="4" t="s">
        <v>88</v>
      </c>
      <c r="H45" s="4" t="s">
        <v>89</v>
      </c>
      <c r="I45" s="4"/>
      <c r="J45" s="4"/>
      <c r="K45" s="4">
        <v>204</v>
      </c>
      <c r="L45" s="4">
        <v>13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697</v>
      </c>
      <c r="X45" s="4">
        <v>1</v>
      </c>
      <c r="Y45" s="4">
        <v>697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72600</v>
      </c>
      <c r="G46" s="4" t="s">
        <v>90</v>
      </c>
      <c r="H46" s="4" t="s">
        <v>91</v>
      </c>
      <c r="I46" s="4"/>
      <c r="J46" s="4"/>
      <c r="K46" s="4">
        <v>205</v>
      </c>
      <c r="L46" s="4">
        <v>14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72600</v>
      </c>
      <c r="X46" s="4">
        <v>1</v>
      </c>
      <c r="Y46" s="4">
        <v>72600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92</v>
      </c>
      <c r="H47" s="4" t="s">
        <v>93</v>
      </c>
      <c r="I47" s="4"/>
      <c r="J47" s="4"/>
      <c r="K47" s="4">
        <v>232</v>
      </c>
      <c r="L47" s="4">
        <v>15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18213</v>
      </c>
      <c r="G48" s="4" t="s">
        <v>94</v>
      </c>
      <c r="H48" s="4" t="s">
        <v>95</v>
      </c>
      <c r="I48" s="4"/>
      <c r="J48" s="4"/>
      <c r="K48" s="4">
        <v>214</v>
      </c>
      <c r="L48" s="4">
        <v>16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18213</v>
      </c>
      <c r="X48" s="4">
        <v>1</v>
      </c>
      <c r="Y48" s="4">
        <v>18213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233074</v>
      </c>
      <c r="G49" s="4" t="s">
        <v>96</v>
      </c>
      <c r="H49" s="4" t="s">
        <v>97</v>
      </c>
      <c r="I49" s="4"/>
      <c r="J49" s="4"/>
      <c r="K49" s="4">
        <v>215</v>
      </c>
      <c r="L49" s="4">
        <v>17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233074</v>
      </c>
      <c r="X49" s="4">
        <v>1</v>
      </c>
      <c r="Y49" s="4">
        <v>233074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98</v>
      </c>
      <c r="H50" s="4" t="s">
        <v>99</v>
      </c>
      <c r="I50" s="4"/>
      <c r="J50" s="4"/>
      <c r="K50" s="4">
        <v>217</v>
      </c>
      <c r="L50" s="4">
        <v>18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100</v>
      </c>
      <c r="H51" s="4" t="s">
        <v>101</v>
      </c>
      <c r="I51" s="4"/>
      <c r="J51" s="4"/>
      <c r="K51" s="4">
        <v>230</v>
      </c>
      <c r="L51" s="4">
        <v>19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102</v>
      </c>
      <c r="H52" s="4" t="s">
        <v>103</v>
      </c>
      <c r="I52" s="4"/>
      <c r="J52" s="4"/>
      <c r="K52" s="4">
        <v>206</v>
      </c>
      <c r="L52" s="4">
        <v>20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ROUND(Source!U31,O53)</f>
        <v>165.64</v>
      </c>
      <c r="G53" s="4" t="s">
        <v>104</v>
      </c>
      <c r="H53" s="4" t="s">
        <v>105</v>
      </c>
      <c r="I53" s="4"/>
      <c r="J53" s="4"/>
      <c r="K53" s="4">
        <v>207</v>
      </c>
      <c r="L53" s="4">
        <v>21</v>
      </c>
      <c r="M53" s="4">
        <v>3</v>
      </c>
      <c r="N53" s="4" t="s">
        <v>6</v>
      </c>
      <c r="O53" s="4">
        <v>7</v>
      </c>
      <c r="P53" s="4"/>
      <c r="Q53" s="4"/>
      <c r="R53" s="4"/>
      <c r="S53" s="4"/>
      <c r="T53" s="4"/>
      <c r="U53" s="4"/>
      <c r="V53" s="4"/>
      <c r="W53" s="4">
        <v>165.64</v>
      </c>
      <c r="X53" s="4">
        <v>1</v>
      </c>
      <c r="Y53" s="4">
        <v>165.64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ROUND(Source!V31,O54)</f>
        <v>1.24</v>
      </c>
      <c r="G54" s="4" t="s">
        <v>106</v>
      </c>
      <c r="H54" s="4" t="s">
        <v>107</v>
      </c>
      <c r="I54" s="4"/>
      <c r="J54" s="4"/>
      <c r="K54" s="4">
        <v>208</v>
      </c>
      <c r="L54" s="4">
        <v>22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1.24</v>
      </c>
      <c r="X54" s="4">
        <v>1</v>
      </c>
      <c r="Y54" s="4">
        <v>1.24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108</v>
      </c>
      <c r="H55" s="4" t="s">
        <v>109</v>
      </c>
      <c r="I55" s="4"/>
      <c r="J55" s="4"/>
      <c r="K55" s="4">
        <v>209</v>
      </c>
      <c r="L55" s="4">
        <v>23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110</v>
      </c>
      <c r="H56" s="4" t="s">
        <v>111</v>
      </c>
      <c r="I56" s="4"/>
      <c r="J56" s="4"/>
      <c r="K56" s="4">
        <v>233</v>
      </c>
      <c r="L56" s="4">
        <v>24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69723</v>
      </c>
      <c r="G57" s="4" t="s">
        <v>112</v>
      </c>
      <c r="H57" s="4" t="s">
        <v>113</v>
      </c>
      <c r="I57" s="4"/>
      <c r="J57" s="4"/>
      <c r="K57" s="4">
        <v>210</v>
      </c>
      <c r="L57" s="4">
        <v>25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69723</v>
      </c>
      <c r="X57" s="4">
        <v>1</v>
      </c>
      <c r="Y57" s="4">
        <v>69723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36399</v>
      </c>
      <c r="G58" s="4" t="s">
        <v>114</v>
      </c>
      <c r="H58" s="4" t="s">
        <v>115</v>
      </c>
      <c r="I58" s="4"/>
      <c r="J58" s="4"/>
      <c r="K58" s="4">
        <v>211</v>
      </c>
      <c r="L58" s="4">
        <v>26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36399</v>
      </c>
      <c r="X58" s="4">
        <v>1</v>
      </c>
      <c r="Y58" s="4">
        <v>36399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414830</v>
      </c>
      <c r="G59" s="4" t="s">
        <v>116</v>
      </c>
      <c r="H59" s="4" t="s">
        <v>117</v>
      </c>
      <c r="I59" s="4"/>
      <c r="J59" s="4"/>
      <c r="K59" s="4">
        <v>224</v>
      </c>
      <c r="L59" s="4">
        <v>27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414830</v>
      </c>
      <c r="X59" s="4">
        <v>1</v>
      </c>
      <c r="Y59" s="4">
        <v>414830</v>
      </c>
      <c r="Z59" s="4"/>
      <c r="AA59" s="4"/>
      <c r="AB59" s="4"/>
    </row>
    <row r="61" spans="1:206" x14ac:dyDescent="0.2">
      <c r="A61" s="2">
        <v>51</v>
      </c>
      <c r="B61" s="2">
        <f>B12</f>
        <v>117</v>
      </c>
      <c r="C61" s="2">
        <f>A12</f>
        <v>1</v>
      </c>
      <c r="D61" s="2">
        <f>ROW(A12)</f>
        <v>12</v>
      </c>
      <c r="E61" s="2"/>
      <c r="F61" s="2" t="str">
        <f>IF(F12&lt;&gt;"",F12,"")</f>
        <v>5.15.3 Охранная сигнализация (СОТ) жилого дома (Лип. 18.2)</v>
      </c>
      <c r="G61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47">ROUND(O31,0)</f>
        <v>308708</v>
      </c>
      <c r="P61" s="2">
        <f t="shared" si="47"/>
        <v>230696</v>
      </c>
      <c r="Q61" s="2">
        <f t="shared" si="47"/>
        <v>5412</v>
      </c>
      <c r="R61" s="2">
        <f t="shared" si="47"/>
        <v>697</v>
      </c>
      <c r="S61" s="2">
        <f t="shared" si="47"/>
        <v>72600</v>
      </c>
      <c r="T61" s="2">
        <f t="shared" si="47"/>
        <v>0</v>
      </c>
      <c r="U61" s="2">
        <f>U31</f>
        <v>165.64</v>
      </c>
      <c r="V61" s="2">
        <f>V31</f>
        <v>1.24</v>
      </c>
      <c r="W61" s="2">
        <f>ROUND(W31,0)</f>
        <v>0</v>
      </c>
      <c r="X61" s="2">
        <f>ROUND(X31,0)</f>
        <v>69723</v>
      </c>
      <c r="Y61" s="2">
        <f>ROUND(Y31,0)</f>
        <v>36399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48">ROUND(AO31,0)</f>
        <v>0</v>
      </c>
      <c r="AP61" s="2">
        <f t="shared" si="48"/>
        <v>163543</v>
      </c>
      <c r="AQ61" s="2">
        <f t="shared" si="48"/>
        <v>0</v>
      </c>
      <c r="AR61" s="2">
        <f t="shared" si="48"/>
        <v>414830</v>
      </c>
      <c r="AS61" s="2">
        <f t="shared" si="48"/>
        <v>18213</v>
      </c>
      <c r="AT61" s="2">
        <f t="shared" si="48"/>
        <v>233074</v>
      </c>
      <c r="AU61" s="2">
        <f t="shared" si="48"/>
        <v>0</v>
      </c>
      <c r="AV61" s="2">
        <f t="shared" si="48"/>
        <v>230696</v>
      </c>
      <c r="AW61" s="2">
        <f t="shared" si="48"/>
        <v>67153</v>
      </c>
      <c r="AX61" s="2">
        <f t="shared" si="48"/>
        <v>0</v>
      </c>
      <c r="AY61" s="2">
        <f t="shared" si="48"/>
        <v>67153</v>
      </c>
      <c r="AZ61" s="2">
        <f t="shared" si="48"/>
        <v>163543</v>
      </c>
      <c r="BA61" s="2">
        <f t="shared" si="48"/>
        <v>0</v>
      </c>
      <c r="BB61" s="2">
        <f t="shared" si="48"/>
        <v>0</v>
      </c>
      <c r="BC61" s="2">
        <f t="shared" si="48"/>
        <v>0</v>
      </c>
      <c r="BD61" s="2">
        <f t="shared" si="48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308708</v>
      </c>
      <c r="G63" s="4" t="s">
        <v>64</v>
      </c>
      <c r="H63" s="4" t="s">
        <v>65</v>
      </c>
      <c r="I63" s="4"/>
      <c r="J63" s="4"/>
      <c r="K63" s="4">
        <v>201</v>
      </c>
      <c r="L63" s="4">
        <v>1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145165</v>
      </c>
      <c r="X63" s="4">
        <v>1</v>
      </c>
      <c r="Y63" s="4">
        <v>145165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230696</v>
      </c>
      <c r="G64" s="4" t="s">
        <v>66</v>
      </c>
      <c r="H64" s="4" t="s">
        <v>67</v>
      </c>
      <c r="I64" s="4"/>
      <c r="J64" s="4"/>
      <c r="K64" s="4">
        <v>202</v>
      </c>
      <c r="L64" s="4">
        <v>2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230696</v>
      </c>
      <c r="X64" s="4">
        <v>1</v>
      </c>
      <c r="Y64" s="4">
        <v>230696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68</v>
      </c>
      <c r="H65" s="4" t="s">
        <v>69</v>
      </c>
      <c r="I65" s="4"/>
      <c r="J65" s="4"/>
      <c r="K65" s="4">
        <v>222</v>
      </c>
      <c r="L65" s="4">
        <v>3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230696</v>
      </c>
      <c r="G66" s="4" t="s">
        <v>70</v>
      </c>
      <c r="H66" s="4" t="s">
        <v>71</v>
      </c>
      <c r="I66" s="4"/>
      <c r="J66" s="4"/>
      <c r="K66" s="4">
        <v>225</v>
      </c>
      <c r="L66" s="4">
        <v>4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230696</v>
      </c>
      <c r="X66" s="4">
        <v>1</v>
      </c>
      <c r="Y66" s="4">
        <v>230696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67153</v>
      </c>
      <c r="G67" s="4" t="s">
        <v>72</v>
      </c>
      <c r="H67" s="4" t="s">
        <v>73</v>
      </c>
      <c r="I67" s="4"/>
      <c r="J67" s="4"/>
      <c r="K67" s="4">
        <v>226</v>
      </c>
      <c r="L67" s="4">
        <v>5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67153</v>
      </c>
      <c r="X67" s="4">
        <v>1</v>
      </c>
      <c r="Y67" s="4">
        <v>67153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74</v>
      </c>
      <c r="H68" s="4" t="s">
        <v>75</v>
      </c>
      <c r="I68" s="4"/>
      <c r="J68" s="4"/>
      <c r="K68" s="4">
        <v>227</v>
      </c>
      <c r="L68" s="4">
        <v>6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67153</v>
      </c>
      <c r="G69" s="4" t="s">
        <v>76</v>
      </c>
      <c r="H69" s="4" t="s">
        <v>77</v>
      </c>
      <c r="I69" s="4"/>
      <c r="J69" s="4"/>
      <c r="K69" s="4">
        <v>228</v>
      </c>
      <c r="L69" s="4">
        <v>7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67153</v>
      </c>
      <c r="X69" s="4">
        <v>1</v>
      </c>
      <c r="Y69" s="4">
        <v>67153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163543</v>
      </c>
      <c r="G70" s="4" t="s">
        <v>78</v>
      </c>
      <c r="H70" s="4" t="s">
        <v>79</v>
      </c>
      <c r="I70" s="4"/>
      <c r="J70" s="4"/>
      <c r="K70" s="4">
        <v>216</v>
      </c>
      <c r="L70" s="4">
        <v>8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163543</v>
      </c>
      <c r="X70" s="4">
        <v>1</v>
      </c>
      <c r="Y70" s="4">
        <v>163543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80</v>
      </c>
      <c r="H71" s="4" t="s">
        <v>81</v>
      </c>
      <c r="I71" s="4"/>
      <c r="J71" s="4"/>
      <c r="K71" s="4">
        <v>223</v>
      </c>
      <c r="L71" s="4">
        <v>9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163543</v>
      </c>
      <c r="G72" s="4" t="s">
        <v>82</v>
      </c>
      <c r="H72" s="4" t="s">
        <v>83</v>
      </c>
      <c r="I72" s="4"/>
      <c r="J72" s="4"/>
      <c r="K72" s="4">
        <v>229</v>
      </c>
      <c r="L72" s="4">
        <v>10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163543</v>
      </c>
      <c r="X72" s="4">
        <v>1</v>
      </c>
      <c r="Y72" s="4">
        <v>163543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5412</v>
      </c>
      <c r="G73" s="4" t="s">
        <v>84</v>
      </c>
      <c r="H73" s="4" t="s">
        <v>85</v>
      </c>
      <c r="I73" s="4"/>
      <c r="J73" s="4"/>
      <c r="K73" s="4">
        <v>203</v>
      </c>
      <c r="L73" s="4">
        <v>11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5412</v>
      </c>
      <c r="X73" s="4">
        <v>1</v>
      </c>
      <c r="Y73" s="4">
        <v>5412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86</v>
      </c>
      <c r="H74" s="4" t="s">
        <v>87</v>
      </c>
      <c r="I74" s="4"/>
      <c r="J74" s="4"/>
      <c r="K74" s="4">
        <v>231</v>
      </c>
      <c r="L74" s="4">
        <v>12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697</v>
      </c>
      <c r="G75" s="4" t="s">
        <v>88</v>
      </c>
      <c r="H75" s="4" t="s">
        <v>89</v>
      </c>
      <c r="I75" s="4"/>
      <c r="J75" s="4"/>
      <c r="K75" s="4">
        <v>204</v>
      </c>
      <c r="L75" s="4">
        <v>13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697</v>
      </c>
      <c r="X75" s="4">
        <v>1</v>
      </c>
      <c r="Y75" s="4">
        <v>697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72600</v>
      </c>
      <c r="G76" s="4" t="s">
        <v>90</v>
      </c>
      <c r="H76" s="4" t="s">
        <v>91</v>
      </c>
      <c r="I76" s="4"/>
      <c r="J76" s="4"/>
      <c r="K76" s="4">
        <v>205</v>
      </c>
      <c r="L76" s="4">
        <v>14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72600</v>
      </c>
      <c r="X76" s="4">
        <v>1</v>
      </c>
      <c r="Y76" s="4">
        <v>72600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92</v>
      </c>
      <c r="H77" s="4" t="s">
        <v>93</v>
      </c>
      <c r="I77" s="4"/>
      <c r="J77" s="4"/>
      <c r="K77" s="4">
        <v>232</v>
      </c>
      <c r="L77" s="4">
        <v>15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18213</v>
      </c>
      <c r="G78" s="4" t="s">
        <v>94</v>
      </c>
      <c r="H78" s="4" t="s">
        <v>95</v>
      </c>
      <c r="I78" s="4"/>
      <c r="J78" s="4"/>
      <c r="K78" s="4">
        <v>214</v>
      </c>
      <c r="L78" s="4">
        <v>16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18213</v>
      </c>
      <c r="X78" s="4">
        <v>1</v>
      </c>
      <c r="Y78" s="4">
        <v>18213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233074</v>
      </c>
      <c r="G79" s="4" t="s">
        <v>96</v>
      </c>
      <c r="H79" s="4" t="s">
        <v>97</v>
      </c>
      <c r="I79" s="4"/>
      <c r="J79" s="4"/>
      <c r="K79" s="4">
        <v>215</v>
      </c>
      <c r="L79" s="4">
        <v>17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233074</v>
      </c>
      <c r="X79" s="4">
        <v>1</v>
      </c>
      <c r="Y79" s="4">
        <v>233074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98</v>
      </c>
      <c r="H80" s="4" t="s">
        <v>99</v>
      </c>
      <c r="I80" s="4"/>
      <c r="J80" s="4"/>
      <c r="K80" s="4">
        <v>217</v>
      </c>
      <c r="L80" s="4">
        <v>18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100</v>
      </c>
      <c r="H81" s="4" t="s">
        <v>101</v>
      </c>
      <c r="I81" s="4"/>
      <c r="J81" s="4"/>
      <c r="K81" s="4">
        <v>230</v>
      </c>
      <c r="L81" s="4">
        <v>19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102</v>
      </c>
      <c r="H82" s="4" t="s">
        <v>103</v>
      </c>
      <c r="I82" s="4"/>
      <c r="J82" s="4"/>
      <c r="K82" s="4">
        <v>206</v>
      </c>
      <c r="L82" s="4">
        <v>20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165.64</v>
      </c>
      <c r="G83" s="4" t="s">
        <v>104</v>
      </c>
      <c r="H83" s="4" t="s">
        <v>105</v>
      </c>
      <c r="I83" s="4"/>
      <c r="J83" s="4"/>
      <c r="K83" s="4">
        <v>207</v>
      </c>
      <c r="L83" s="4">
        <v>21</v>
      </c>
      <c r="M83" s="4">
        <v>3</v>
      </c>
      <c r="N83" s="4" t="s">
        <v>6</v>
      </c>
      <c r="O83" s="4">
        <v>7</v>
      </c>
      <c r="P83" s="4"/>
      <c r="Q83" s="4"/>
      <c r="R83" s="4"/>
      <c r="S83" s="4"/>
      <c r="T83" s="4"/>
      <c r="U83" s="4"/>
      <c r="V83" s="4"/>
      <c r="W83" s="4">
        <v>165.64</v>
      </c>
      <c r="X83" s="4">
        <v>1</v>
      </c>
      <c r="Y83" s="4">
        <v>165.64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1.24</v>
      </c>
      <c r="G84" s="4" t="s">
        <v>106</v>
      </c>
      <c r="H84" s="4" t="s">
        <v>107</v>
      </c>
      <c r="I84" s="4"/>
      <c r="J84" s="4"/>
      <c r="K84" s="4">
        <v>208</v>
      </c>
      <c r="L84" s="4">
        <v>22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1.24</v>
      </c>
      <c r="X84" s="4">
        <v>1</v>
      </c>
      <c r="Y84" s="4">
        <v>1.24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108</v>
      </c>
      <c r="H85" s="4" t="s">
        <v>109</v>
      </c>
      <c r="I85" s="4"/>
      <c r="J85" s="4"/>
      <c r="K85" s="4">
        <v>209</v>
      </c>
      <c r="L85" s="4">
        <v>23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110</v>
      </c>
      <c r="H86" s="4" t="s">
        <v>111</v>
      </c>
      <c r="I86" s="4"/>
      <c r="J86" s="4"/>
      <c r="K86" s="4">
        <v>233</v>
      </c>
      <c r="L86" s="4">
        <v>24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69723</v>
      </c>
      <c r="G87" s="4" t="s">
        <v>112</v>
      </c>
      <c r="H87" s="4" t="s">
        <v>113</v>
      </c>
      <c r="I87" s="4"/>
      <c r="J87" s="4"/>
      <c r="K87" s="4">
        <v>210</v>
      </c>
      <c r="L87" s="4">
        <v>25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69723</v>
      </c>
      <c r="X87" s="4">
        <v>1</v>
      </c>
      <c r="Y87" s="4">
        <v>69723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36399</v>
      </c>
      <c r="G88" s="4" t="s">
        <v>114</v>
      </c>
      <c r="H88" s="4" t="s">
        <v>115</v>
      </c>
      <c r="I88" s="4"/>
      <c r="J88" s="4"/>
      <c r="K88" s="4">
        <v>211</v>
      </c>
      <c r="L88" s="4">
        <v>26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36399</v>
      </c>
      <c r="X88" s="4">
        <v>1</v>
      </c>
      <c r="Y88" s="4">
        <v>36399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414830</v>
      </c>
      <c r="G89" s="4" t="s">
        <v>116</v>
      </c>
      <c r="H89" s="4" t="s">
        <v>117</v>
      </c>
      <c r="I89" s="4"/>
      <c r="J89" s="4"/>
      <c r="K89" s="4">
        <v>224</v>
      </c>
      <c r="L89" s="4">
        <v>27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414830</v>
      </c>
      <c r="X89" s="4">
        <v>1</v>
      </c>
      <c r="Y89" s="4">
        <v>414830</v>
      </c>
      <c r="Z89" s="4"/>
      <c r="AA89" s="4"/>
      <c r="AB89" s="4"/>
    </row>
    <row r="92" spans="1:28" x14ac:dyDescent="0.2">
      <c r="A92">
        <v>70</v>
      </c>
      <c r="B92">
        <v>1</v>
      </c>
      <c r="D92">
        <v>1</v>
      </c>
      <c r="E92" t="s">
        <v>118</v>
      </c>
      <c r="F92" t="s">
        <v>119</v>
      </c>
      <c r="G92">
        <v>1</v>
      </c>
      <c r="H92">
        <v>0</v>
      </c>
      <c r="I92" t="s">
        <v>6</v>
      </c>
      <c r="J92">
        <v>1</v>
      </c>
      <c r="K92">
        <v>0</v>
      </c>
      <c r="L92" t="s">
        <v>6</v>
      </c>
      <c r="M92" t="s">
        <v>6</v>
      </c>
      <c r="N92">
        <v>0</v>
      </c>
      <c r="P92" t="s">
        <v>120</v>
      </c>
    </row>
    <row r="93" spans="1:28" x14ac:dyDescent="0.2">
      <c r="A93">
        <v>70</v>
      </c>
      <c r="B93">
        <v>1</v>
      </c>
      <c r="D93">
        <v>2</v>
      </c>
      <c r="E93" t="s">
        <v>121</v>
      </c>
      <c r="F93" t="s">
        <v>122</v>
      </c>
      <c r="G93">
        <v>0</v>
      </c>
      <c r="H93">
        <v>0</v>
      </c>
      <c r="I93" t="s">
        <v>6</v>
      </c>
      <c r="J93">
        <v>1</v>
      </c>
      <c r="K93">
        <v>0</v>
      </c>
      <c r="L93" t="s">
        <v>6</v>
      </c>
      <c r="M93" t="s">
        <v>6</v>
      </c>
      <c r="N93">
        <v>0</v>
      </c>
      <c r="P93" t="s">
        <v>123</v>
      </c>
    </row>
    <row r="94" spans="1:28" x14ac:dyDescent="0.2">
      <c r="A94">
        <v>70</v>
      </c>
      <c r="B94">
        <v>1</v>
      </c>
      <c r="D94">
        <v>3</v>
      </c>
      <c r="E94" t="s">
        <v>124</v>
      </c>
      <c r="F94" t="s">
        <v>125</v>
      </c>
      <c r="G94">
        <v>0</v>
      </c>
      <c r="H94">
        <v>0</v>
      </c>
      <c r="I94" t="s">
        <v>6</v>
      </c>
      <c r="J94">
        <v>1</v>
      </c>
      <c r="K94">
        <v>0</v>
      </c>
      <c r="L94" t="s">
        <v>6</v>
      </c>
      <c r="M94" t="s">
        <v>6</v>
      </c>
      <c r="N94">
        <v>0</v>
      </c>
      <c r="P94" t="s">
        <v>126</v>
      </c>
    </row>
    <row r="95" spans="1:28" x14ac:dyDescent="0.2">
      <c r="A95">
        <v>70</v>
      </c>
      <c r="B95">
        <v>1</v>
      </c>
      <c r="D95">
        <v>4</v>
      </c>
      <c r="E95" t="s">
        <v>127</v>
      </c>
      <c r="F95" t="s">
        <v>128</v>
      </c>
      <c r="G95">
        <v>1</v>
      </c>
      <c r="H95">
        <v>0</v>
      </c>
      <c r="I95" t="s">
        <v>6</v>
      </c>
      <c r="J95">
        <v>2</v>
      </c>
      <c r="K95">
        <v>0</v>
      </c>
      <c r="L95" t="s">
        <v>6</v>
      </c>
      <c r="M95" t="s">
        <v>6</v>
      </c>
      <c r="N95">
        <v>0</v>
      </c>
      <c r="P95" t="s">
        <v>6</v>
      </c>
    </row>
    <row r="96" spans="1:28" x14ac:dyDescent="0.2">
      <c r="A96">
        <v>70</v>
      </c>
      <c r="B96">
        <v>1</v>
      </c>
      <c r="D96">
        <v>5</v>
      </c>
      <c r="E96" t="s">
        <v>129</v>
      </c>
      <c r="F96" t="s">
        <v>130</v>
      </c>
      <c r="G96">
        <v>0</v>
      </c>
      <c r="H96">
        <v>0</v>
      </c>
      <c r="I96" t="s">
        <v>6</v>
      </c>
      <c r="J96">
        <v>2</v>
      </c>
      <c r="K96">
        <v>0</v>
      </c>
      <c r="L96" t="s">
        <v>6</v>
      </c>
      <c r="M96" t="s">
        <v>6</v>
      </c>
      <c r="N96">
        <v>0</v>
      </c>
      <c r="P96" t="s">
        <v>6</v>
      </c>
    </row>
    <row r="97" spans="1:16" x14ac:dyDescent="0.2">
      <c r="A97">
        <v>70</v>
      </c>
      <c r="B97">
        <v>1</v>
      </c>
      <c r="D97">
        <v>6</v>
      </c>
      <c r="E97" t="s">
        <v>131</v>
      </c>
      <c r="F97" t="s">
        <v>132</v>
      </c>
      <c r="G97">
        <v>0</v>
      </c>
      <c r="H97">
        <v>0</v>
      </c>
      <c r="I97" t="s">
        <v>6</v>
      </c>
      <c r="J97">
        <v>2</v>
      </c>
      <c r="K97">
        <v>0</v>
      </c>
      <c r="L97" t="s">
        <v>6</v>
      </c>
      <c r="M97" t="s">
        <v>6</v>
      </c>
      <c r="N97">
        <v>0</v>
      </c>
      <c r="P97" t="s">
        <v>6</v>
      </c>
    </row>
    <row r="98" spans="1:16" x14ac:dyDescent="0.2">
      <c r="A98">
        <v>70</v>
      </c>
      <c r="B98">
        <v>1</v>
      </c>
      <c r="D98">
        <v>7</v>
      </c>
      <c r="E98" t="s">
        <v>133</v>
      </c>
      <c r="F98" t="s">
        <v>134</v>
      </c>
      <c r="G98">
        <v>0</v>
      </c>
      <c r="H98">
        <v>0</v>
      </c>
      <c r="I98" t="s">
        <v>135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136</v>
      </c>
    </row>
    <row r="99" spans="1:16" x14ac:dyDescent="0.2">
      <c r="A99">
        <v>70</v>
      </c>
      <c r="B99">
        <v>1</v>
      </c>
      <c r="D99">
        <v>8</v>
      </c>
      <c r="E99" t="s">
        <v>137</v>
      </c>
      <c r="F99" t="s">
        <v>138</v>
      </c>
      <c r="G99">
        <v>1</v>
      </c>
      <c r="H99">
        <v>0</v>
      </c>
      <c r="I99" t="s">
        <v>6</v>
      </c>
      <c r="J99">
        <v>5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9</v>
      </c>
      <c r="E100" t="s">
        <v>139</v>
      </c>
      <c r="F100" t="s">
        <v>140</v>
      </c>
      <c r="G100">
        <v>0</v>
      </c>
      <c r="H100">
        <v>0</v>
      </c>
      <c r="I100" t="s">
        <v>6</v>
      </c>
      <c r="J100">
        <v>5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16" x14ac:dyDescent="0.2">
      <c r="A101">
        <v>70</v>
      </c>
      <c r="B101">
        <v>1</v>
      </c>
      <c r="D101">
        <v>10</v>
      </c>
      <c r="E101" t="s">
        <v>141</v>
      </c>
      <c r="F101" t="s">
        <v>142</v>
      </c>
      <c r="G101">
        <v>0</v>
      </c>
      <c r="H101">
        <v>0</v>
      </c>
      <c r="I101" t="s">
        <v>143</v>
      </c>
      <c r="J101">
        <v>5</v>
      </c>
      <c r="K101">
        <v>0</v>
      </c>
      <c r="L101" t="s">
        <v>6</v>
      </c>
      <c r="M101" t="s">
        <v>6</v>
      </c>
      <c r="N101">
        <v>0</v>
      </c>
      <c r="P101" t="s">
        <v>144</v>
      </c>
    </row>
    <row r="102" spans="1:16" x14ac:dyDescent="0.2">
      <c r="A102">
        <v>70</v>
      </c>
      <c r="B102">
        <v>1</v>
      </c>
      <c r="D102">
        <v>11</v>
      </c>
      <c r="E102" t="s">
        <v>145</v>
      </c>
      <c r="F102" t="s">
        <v>146</v>
      </c>
      <c r="G102">
        <v>0</v>
      </c>
      <c r="H102">
        <v>0</v>
      </c>
      <c r="I102" t="s">
        <v>147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148</v>
      </c>
    </row>
    <row r="103" spans="1:16" x14ac:dyDescent="0.2">
      <c r="A103">
        <v>70</v>
      </c>
      <c r="B103">
        <v>1</v>
      </c>
      <c r="D103">
        <v>12</v>
      </c>
      <c r="E103" t="s">
        <v>149</v>
      </c>
      <c r="F103" t="s">
        <v>150</v>
      </c>
      <c r="G103">
        <v>0</v>
      </c>
      <c r="H103">
        <v>0</v>
      </c>
      <c r="I103" t="s">
        <v>151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152</v>
      </c>
    </row>
    <row r="104" spans="1:16" x14ac:dyDescent="0.2">
      <c r="A104">
        <v>70</v>
      </c>
      <c r="B104">
        <v>1</v>
      </c>
      <c r="D104">
        <v>13</v>
      </c>
      <c r="E104" t="s">
        <v>153</v>
      </c>
      <c r="F104" t="s">
        <v>154</v>
      </c>
      <c r="G104">
        <v>0</v>
      </c>
      <c r="H104">
        <v>0</v>
      </c>
      <c r="I104" t="s">
        <v>155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156</v>
      </c>
    </row>
    <row r="105" spans="1:16" x14ac:dyDescent="0.2">
      <c r="A105">
        <v>70</v>
      </c>
      <c r="B105">
        <v>1</v>
      </c>
      <c r="D105">
        <v>14</v>
      </c>
      <c r="E105" t="s">
        <v>157</v>
      </c>
      <c r="F105" t="s">
        <v>158</v>
      </c>
      <c r="G105">
        <v>0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159</v>
      </c>
    </row>
    <row r="106" spans="1:16" x14ac:dyDescent="0.2">
      <c r="A106">
        <v>70</v>
      </c>
      <c r="B106">
        <v>1</v>
      </c>
      <c r="D106">
        <v>15</v>
      </c>
      <c r="E106" t="s">
        <v>160</v>
      </c>
      <c r="F106" t="s">
        <v>161</v>
      </c>
      <c r="G106">
        <v>0</v>
      </c>
      <c r="H106">
        <v>0</v>
      </c>
      <c r="I106" t="s">
        <v>6</v>
      </c>
      <c r="J106">
        <v>3</v>
      </c>
      <c r="K106">
        <v>0</v>
      </c>
      <c r="L106" t="s">
        <v>6</v>
      </c>
      <c r="M106" t="s">
        <v>6</v>
      </c>
      <c r="N106">
        <v>0</v>
      </c>
      <c r="P106" t="s">
        <v>6</v>
      </c>
    </row>
    <row r="107" spans="1:16" x14ac:dyDescent="0.2">
      <c r="A107">
        <v>70</v>
      </c>
      <c r="B107">
        <v>1</v>
      </c>
      <c r="D107">
        <v>16</v>
      </c>
      <c r="E107" t="s">
        <v>162</v>
      </c>
      <c r="F107" t="s">
        <v>163</v>
      </c>
      <c r="G107">
        <v>1</v>
      </c>
      <c r="H107">
        <v>0</v>
      </c>
      <c r="I107" t="s">
        <v>6</v>
      </c>
      <c r="J107">
        <v>3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1</v>
      </c>
      <c r="E108" t="s">
        <v>164</v>
      </c>
      <c r="F108" t="s">
        <v>165</v>
      </c>
      <c r="G108">
        <v>0.9</v>
      </c>
      <c r="H108">
        <v>1</v>
      </c>
      <c r="I108" t="s">
        <v>166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167</v>
      </c>
    </row>
    <row r="109" spans="1:16" x14ac:dyDescent="0.2">
      <c r="A109">
        <v>70</v>
      </c>
      <c r="B109">
        <v>1</v>
      </c>
      <c r="D109">
        <v>2</v>
      </c>
      <c r="E109" t="s">
        <v>168</v>
      </c>
      <c r="F109" t="s">
        <v>169</v>
      </c>
      <c r="G109">
        <v>0.85</v>
      </c>
      <c r="H109">
        <v>1</v>
      </c>
      <c r="I109" t="s">
        <v>170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171</v>
      </c>
    </row>
    <row r="110" spans="1:16" x14ac:dyDescent="0.2">
      <c r="A110">
        <v>70</v>
      </c>
      <c r="B110">
        <v>1</v>
      </c>
      <c r="D110">
        <v>3</v>
      </c>
      <c r="E110" t="s">
        <v>172</v>
      </c>
      <c r="F110" t="s">
        <v>173</v>
      </c>
      <c r="G110">
        <v>1.03</v>
      </c>
      <c r="H110">
        <v>0</v>
      </c>
      <c r="I110" t="s">
        <v>6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174</v>
      </c>
    </row>
    <row r="111" spans="1:16" x14ac:dyDescent="0.2">
      <c r="A111">
        <v>70</v>
      </c>
      <c r="B111">
        <v>1</v>
      </c>
      <c r="D111">
        <v>4</v>
      </c>
      <c r="E111" t="s">
        <v>175</v>
      </c>
      <c r="F111" t="s">
        <v>176</v>
      </c>
      <c r="G111">
        <v>1.1499999999999999</v>
      </c>
      <c r="H111">
        <v>0</v>
      </c>
      <c r="I111" t="s">
        <v>6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177</v>
      </c>
    </row>
    <row r="112" spans="1:16" x14ac:dyDescent="0.2">
      <c r="A112">
        <v>70</v>
      </c>
      <c r="B112">
        <v>1</v>
      </c>
      <c r="D112">
        <v>5</v>
      </c>
      <c r="E112" t="s">
        <v>178</v>
      </c>
      <c r="F112" t="s">
        <v>179</v>
      </c>
      <c r="G112">
        <v>7</v>
      </c>
      <c r="H112">
        <v>0</v>
      </c>
      <c r="I112" t="s">
        <v>6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6</v>
      </c>
    </row>
    <row r="113" spans="1:40" x14ac:dyDescent="0.2">
      <c r="A113">
        <v>70</v>
      </c>
      <c r="B113">
        <v>1</v>
      </c>
      <c r="D113">
        <v>6</v>
      </c>
      <c r="E113" t="s">
        <v>180</v>
      </c>
      <c r="F113" t="s">
        <v>6</v>
      </c>
      <c r="G113">
        <v>2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6</v>
      </c>
    </row>
    <row r="115" spans="1:40" x14ac:dyDescent="0.2">
      <c r="A115">
        <v>-1</v>
      </c>
    </row>
    <row r="117" spans="1:40" x14ac:dyDescent="0.2">
      <c r="A117" s="3">
        <v>75</v>
      </c>
      <c r="B117" s="3" t="s">
        <v>181</v>
      </c>
      <c r="C117" s="3">
        <v>2026</v>
      </c>
      <c r="D117" s="3">
        <v>2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4</v>
      </c>
      <c r="K117" s="3">
        <v>0</v>
      </c>
      <c r="L117" s="3">
        <v>0</v>
      </c>
      <c r="M117" s="3">
        <v>0</v>
      </c>
      <c r="N117" s="3">
        <v>92877226</v>
      </c>
      <c r="O117" s="3">
        <v>1</v>
      </c>
    </row>
    <row r="118" spans="1:40" x14ac:dyDescent="0.2">
      <c r="A118" s="5">
        <v>3</v>
      </c>
      <c r="B118" s="5" t="s">
        <v>182</v>
      </c>
      <c r="C118" s="5">
        <v>1</v>
      </c>
      <c r="D118" s="5">
        <v>9.92</v>
      </c>
      <c r="E118" s="5">
        <v>15.72</v>
      </c>
      <c r="F118" s="5">
        <v>44.85</v>
      </c>
      <c r="G118" s="5">
        <v>44.85</v>
      </c>
      <c r="H118" s="5">
        <v>6.43</v>
      </c>
      <c r="I118" s="5">
        <v>1</v>
      </c>
      <c r="J118" s="5">
        <v>2</v>
      </c>
      <c r="K118" s="5">
        <v>1</v>
      </c>
      <c r="L118" s="5">
        <v>1</v>
      </c>
      <c r="M118" s="5">
        <v>1</v>
      </c>
      <c r="N118" s="5">
        <v>9.92</v>
      </c>
      <c r="O118" s="5">
        <v>6.43</v>
      </c>
      <c r="P118" s="5">
        <v>1</v>
      </c>
      <c r="Q118" s="5">
        <v>1</v>
      </c>
      <c r="R118" s="5">
        <v>1</v>
      </c>
      <c r="S118" s="5" t="s">
        <v>6</v>
      </c>
      <c r="T118" s="5" t="s">
        <v>6</v>
      </c>
      <c r="U118" s="5" t="s">
        <v>6</v>
      </c>
      <c r="V118" s="5" t="s">
        <v>6</v>
      </c>
      <c r="W118" s="5" t="s">
        <v>6</v>
      </c>
      <c r="X118" s="5" t="s">
        <v>6</v>
      </c>
      <c r="Y118" s="5" t="s">
        <v>6</v>
      </c>
      <c r="Z118" s="5" t="s">
        <v>6</v>
      </c>
      <c r="AA118" s="5" t="s">
        <v>6</v>
      </c>
      <c r="AB118" s="5" t="s">
        <v>6</v>
      </c>
      <c r="AC118" s="5" t="s">
        <v>6</v>
      </c>
      <c r="AD118" s="5" t="s">
        <v>6</v>
      </c>
      <c r="AE118" s="5" t="s">
        <v>6</v>
      </c>
      <c r="AF118" s="5" t="s">
        <v>6</v>
      </c>
      <c r="AG118" s="5" t="s">
        <v>6</v>
      </c>
      <c r="AH118" s="5" t="s">
        <v>6</v>
      </c>
      <c r="AI118" s="5"/>
      <c r="AJ118" s="5"/>
      <c r="AK118" s="5"/>
      <c r="AL118" s="5"/>
      <c r="AM118" s="5"/>
      <c r="AN118" s="5">
        <v>92877227</v>
      </c>
    </row>
    <row r="122" spans="1:40" x14ac:dyDescent="0.2">
      <c r="A122">
        <v>65</v>
      </c>
      <c r="C122">
        <v>1</v>
      </c>
      <c r="D122">
        <v>0</v>
      </c>
      <c r="E1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243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92877226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ROUND((Source!F48)/1000,2)</f>
        <v>18.21</v>
      </c>
      <c r="F16" s="7">
        <f>ROUND((Source!F49)/1000,2)</f>
        <v>233.07</v>
      </c>
      <c r="G16" s="7">
        <f>ROUND((Source!F40)/1000,2)</f>
        <v>163.54</v>
      </c>
      <c r="H16" s="7">
        <f>ROUND((Source!F50)/1000+(Source!F51)/1000,2)</f>
        <v>0</v>
      </c>
      <c r="I16" s="7">
        <f>E16+F16+G16+H16</f>
        <v>414.82</v>
      </c>
      <c r="J16" s="7">
        <f>ROUND((Source!F46+Source!F45)/1000,2)</f>
        <v>73.3</v>
      </c>
      <c r="K16" s="7">
        <v>539.4</v>
      </c>
      <c r="L16" s="7">
        <v>0</v>
      </c>
      <c r="M16" s="7">
        <v>0</v>
      </c>
      <c r="N16" s="7">
        <f>I16+L16+M16</f>
        <v>414.82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145165</v>
      </c>
      <c r="AU16" s="7">
        <v>230696</v>
      </c>
      <c r="AV16" s="7">
        <v>0</v>
      </c>
      <c r="AW16" s="7">
        <v>163543</v>
      </c>
      <c r="AX16" s="7">
        <v>0</v>
      </c>
      <c r="AY16" s="7">
        <v>5412</v>
      </c>
      <c r="AZ16" s="7">
        <v>697</v>
      </c>
      <c r="BA16" s="7">
        <v>72600</v>
      </c>
      <c r="BB16" s="7">
        <v>18213</v>
      </c>
      <c r="BC16" s="7">
        <v>233074</v>
      </c>
      <c r="BD16" s="7">
        <v>0</v>
      </c>
      <c r="BE16" s="7">
        <v>0</v>
      </c>
      <c r="BF16" s="7">
        <v>165.64</v>
      </c>
      <c r="BG16" s="7">
        <v>1.24</v>
      </c>
      <c r="BH16" s="7">
        <v>0</v>
      </c>
      <c r="BI16" s="7">
        <v>69723</v>
      </c>
      <c r="BJ16" s="7">
        <v>36399</v>
      </c>
      <c r="BK16" s="7">
        <v>414830</v>
      </c>
    </row>
    <row r="18" spans="1:16" x14ac:dyDescent="0.2">
      <c r="A18">
        <v>51</v>
      </c>
      <c r="E18">
        <v>18.21</v>
      </c>
      <c r="F18">
        <v>233.07</v>
      </c>
      <c r="G18">
        <v>163.54</v>
      </c>
      <c r="H18">
        <v>0</v>
      </c>
      <c r="I18">
        <v>414.82</v>
      </c>
      <c r="J18">
        <v>73.3</v>
      </c>
      <c r="K18">
        <v>539.4</v>
      </c>
      <c r="L18">
        <v>0</v>
      </c>
      <c r="M18">
        <v>0</v>
      </c>
      <c r="N18">
        <v>414.82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145165</v>
      </c>
      <c r="G20" s="4" t="s">
        <v>64</v>
      </c>
      <c r="H20" s="4" t="s">
        <v>65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230696</v>
      </c>
      <c r="G21" s="4" t="s">
        <v>66</v>
      </c>
      <c r="H21" s="4" t="s">
        <v>67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68</v>
      </c>
      <c r="H22" s="4" t="s">
        <v>69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230696</v>
      </c>
      <c r="G23" s="4" t="s">
        <v>70</v>
      </c>
      <c r="H23" s="4" t="s">
        <v>71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67153</v>
      </c>
      <c r="G24" s="4" t="s">
        <v>72</v>
      </c>
      <c r="H24" s="4" t="s">
        <v>73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74</v>
      </c>
      <c r="H25" s="4" t="s">
        <v>75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67153</v>
      </c>
      <c r="G26" s="4" t="s">
        <v>76</v>
      </c>
      <c r="H26" s="4" t="s">
        <v>77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163543</v>
      </c>
      <c r="G27" s="4" t="s">
        <v>78</v>
      </c>
      <c r="H27" s="4" t="s">
        <v>79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80</v>
      </c>
      <c r="H28" s="4" t="s">
        <v>81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163543</v>
      </c>
      <c r="G29" s="4" t="s">
        <v>82</v>
      </c>
      <c r="H29" s="4" t="s">
        <v>83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5412</v>
      </c>
      <c r="G30" s="4" t="s">
        <v>84</v>
      </c>
      <c r="H30" s="4" t="s">
        <v>85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86</v>
      </c>
      <c r="H31" s="4" t="s">
        <v>87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697</v>
      </c>
      <c r="G32" s="4" t="s">
        <v>88</v>
      </c>
      <c r="H32" s="4" t="s">
        <v>89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72600</v>
      </c>
      <c r="G33" s="4" t="s">
        <v>90</v>
      </c>
      <c r="H33" s="4" t="s">
        <v>91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92</v>
      </c>
      <c r="H34" s="4" t="s">
        <v>93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18213</v>
      </c>
      <c r="G35" s="4" t="s">
        <v>94</v>
      </c>
      <c r="H35" s="4" t="s">
        <v>95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233074</v>
      </c>
      <c r="G36" s="4" t="s">
        <v>96</v>
      </c>
      <c r="H36" s="4" t="s">
        <v>97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98</v>
      </c>
      <c r="H37" s="4" t="s">
        <v>99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100</v>
      </c>
      <c r="H38" s="4" t="s">
        <v>101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102</v>
      </c>
      <c r="H39" s="4" t="s">
        <v>103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165.64</v>
      </c>
      <c r="G40" s="4" t="s">
        <v>104</v>
      </c>
      <c r="H40" s="4" t="s">
        <v>105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1.24</v>
      </c>
      <c r="G41" s="4" t="s">
        <v>106</v>
      </c>
      <c r="H41" s="4" t="s">
        <v>107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108</v>
      </c>
      <c r="H42" s="4" t="s">
        <v>109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110</v>
      </c>
      <c r="H43" s="4" t="s">
        <v>111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69723</v>
      </c>
      <c r="G44" s="4" t="s">
        <v>112</v>
      </c>
      <c r="H44" s="4" t="s">
        <v>113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36399</v>
      </c>
      <c r="G45" s="4" t="s">
        <v>114</v>
      </c>
      <c r="H45" s="4" t="s">
        <v>115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414830</v>
      </c>
      <c r="G46" s="4" t="s">
        <v>116</v>
      </c>
      <c r="H46" s="4" t="s">
        <v>117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181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92877226</v>
      </c>
      <c r="O51" s="3">
        <v>1</v>
      </c>
    </row>
    <row r="52" spans="1:40" x14ac:dyDescent="0.2">
      <c r="A52" s="5">
        <v>3</v>
      </c>
      <c r="B52" s="5" t="s">
        <v>182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92877227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92877226</v>
      </c>
      <c r="C1">
        <v>92877290</v>
      </c>
      <c r="D1">
        <v>49510785</v>
      </c>
      <c r="E1">
        <v>70</v>
      </c>
      <c r="F1">
        <v>1</v>
      </c>
      <c r="G1">
        <v>1</v>
      </c>
      <c r="H1">
        <v>1</v>
      </c>
      <c r="I1" t="s">
        <v>184</v>
      </c>
      <c r="J1" t="s">
        <v>6</v>
      </c>
      <c r="K1" t="s">
        <v>185</v>
      </c>
      <c r="L1">
        <v>1191</v>
      </c>
      <c r="N1">
        <v>1013</v>
      </c>
      <c r="O1" t="s">
        <v>186</v>
      </c>
      <c r="P1" t="s">
        <v>186</v>
      </c>
      <c r="Q1">
        <v>1</v>
      </c>
      <c r="W1">
        <v>0</v>
      </c>
      <c r="X1">
        <v>1423317190</v>
      </c>
      <c r="Y1">
        <f t="shared" ref="Y1:Y27" si="0">AT1</f>
        <v>2.67</v>
      </c>
      <c r="AA1">
        <v>0</v>
      </c>
      <c r="AB1">
        <v>0</v>
      </c>
      <c r="AC1">
        <v>0</v>
      </c>
      <c r="AD1">
        <v>490.66</v>
      </c>
      <c r="AE1">
        <v>0</v>
      </c>
      <c r="AF1">
        <v>0</v>
      </c>
      <c r="AG1">
        <v>0</v>
      </c>
      <c r="AH1">
        <v>10.94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2.67</v>
      </c>
      <c r="AU1" t="s">
        <v>6</v>
      </c>
      <c r="AV1">
        <v>1</v>
      </c>
      <c r="AW1">
        <v>2</v>
      </c>
      <c r="AX1">
        <v>92877294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19651</v>
      </c>
      <c r="CV1">
        <f>ROUND(Y1*Source!I24,7)</f>
        <v>40.049999999999997</v>
      </c>
      <c r="CW1">
        <v>0</v>
      </c>
      <c r="CX1">
        <f>ROUND(Y1*Source!I24,7)</f>
        <v>40.049999999999997</v>
      </c>
      <c r="CY1">
        <f>AD1</f>
        <v>490.66</v>
      </c>
      <c r="CZ1">
        <f>AH1</f>
        <v>10.94</v>
      </c>
      <c r="DA1">
        <f>AL1</f>
        <v>44.85</v>
      </c>
      <c r="DB1">
        <f t="shared" ref="DB1:DB27" si="1">ROUND(ROUND(AT1*CZ1,2),2)</f>
        <v>29.21</v>
      </c>
      <c r="DC1">
        <f t="shared" ref="DC1:DC27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19665</v>
      </c>
      <c r="DJ1">
        <f>DI1</f>
        <v>19665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92877226</v>
      </c>
      <c r="C2">
        <v>92877290</v>
      </c>
      <c r="D2">
        <v>49588431</v>
      </c>
      <c r="E2">
        <v>1</v>
      </c>
      <c r="F2">
        <v>1</v>
      </c>
      <c r="G2">
        <v>1</v>
      </c>
      <c r="H2">
        <v>3</v>
      </c>
      <c r="I2" t="s">
        <v>28</v>
      </c>
      <c r="J2" t="s">
        <v>30</v>
      </c>
      <c r="K2" t="s">
        <v>29</v>
      </c>
      <c r="L2">
        <v>1371</v>
      </c>
      <c r="N2">
        <v>1013</v>
      </c>
      <c r="O2" t="s">
        <v>20</v>
      </c>
      <c r="P2" t="s">
        <v>20</v>
      </c>
      <c r="Q2">
        <v>1</v>
      </c>
      <c r="W2">
        <v>0</v>
      </c>
      <c r="X2">
        <v>1078028084</v>
      </c>
      <c r="Y2">
        <f t="shared" si="0"/>
        <v>1</v>
      </c>
      <c r="AA2">
        <v>10902.84</v>
      </c>
      <c r="AB2">
        <v>0</v>
      </c>
      <c r="AC2">
        <v>0</v>
      </c>
      <c r="AD2">
        <v>0</v>
      </c>
      <c r="AE2">
        <v>1695.62</v>
      </c>
      <c r="AF2">
        <v>0</v>
      </c>
      <c r="AG2">
        <v>0</v>
      </c>
      <c r="AH2">
        <v>0</v>
      </c>
      <c r="AI2">
        <v>6.43</v>
      </c>
      <c r="AJ2">
        <v>1</v>
      </c>
      <c r="AK2">
        <v>1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 t="s">
        <v>6</v>
      </c>
      <c r="AT2">
        <v>1</v>
      </c>
      <c r="AU2" t="s">
        <v>6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6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15</v>
      </c>
      <c r="CY2">
        <f>AA2</f>
        <v>10902.84</v>
      </c>
      <c r="CZ2">
        <f>AE2</f>
        <v>1695.62</v>
      </c>
      <c r="DA2">
        <f>AI2</f>
        <v>6.43</v>
      </c>
      <c r="DB2">
        <f t="shared" si="1"/>
        <v>1695.62</v>
      </c>
      <c r="DC2">
        <f t="shared" si="2"/>
        <v>0</v>
      </c>
      <c r="DD2" t="s">
        <v>6</v>
      </c>
      <c r="DE2" t="s">
        <v>6</v>
      </c>
      <c r="DF2">
        <f>ROUND(ROUND(AE2*AI2,0)*CX2,0)</f>
        <v>163545</v>
      </c>
      <c r="DG2">
        <f>ROUND(ROUND(AF2,0)*CX2,0)</f>
        <v>0</v>
      </c>
      <c r="DH2">
        <f>ROUND(ROUND(AG2,0)*CX2,0)</f>
        <v>0</v>
      </c>
      <c r="DI2">
        <f>ROUND(ROUND(AH2,0)*CX2,0)</f>
        <v>0</v>
      </c>
      <c r="DJ2">
        <f>DF2</f>
        <v>163545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92877226</v>
      </c>
      <c r="C3">
        <v>92877290</v>
      </c>
      <c r="D3">
        <v>49515638</v>
      </c>
      <c r="E3">
        <v>70</v>
      </c>
      <c r="F3">
        <v>1</v>
      </c>
      <c r="G3">
        <v>1</v>
      </c>
      <c r="H3">
        <v>3</v>
      </c>
      <c r="I3" t="s">
        <v>187</v>
      </c>
      <c r="J3" t="s">
        <v>6</v>
      </c>
      <c r="K3" t="s">
        <v>188</v>
      </c>
      <c r="L3">
        <v>1374</v>
      </c>
      <c r="N3">
        <v>1013</v>
      </c>
      <c r="O3" t="s">
        <v>189</v>
      </c>
      <c r="P3" t="s">
        <v>189</v>
      </c>
      <c r="Q3">
        <v>1</v>
      </c>
      <c r="W3">
        <v>0</v>
      </c>
      <c r="X3">
        <v>-1731369543</v>
      </c>
      <c r="Y3">
        <f t="shared" si="0"/>
        <v>0.57999999999999996</v>
      </c>
      <c r="AA3">
        <v>9.92</v>
      </c>
      <c r="AB3">
        <v>0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9.92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0.57999999999999996</v>
      </c>
      <c r="AU3" t="s">
        <v>6</v>
      </c>
      <c r="AV3">
        <v>0</v>
      </c>
      <c r="AW3">
        <v>2</v>
      </c>
      <c r="AX3">
        <v>92877295</v>
      </c>
      <c r="AY3">
        <v>1</v>
      </c>
      <c r="AZ3">
        <v>0</v>
      </c>
      <c r="BA3">
        <v>2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ROUND(Y3*Source!I24,7)</f>
        <v>8.6999999999999993</v>
      </c>
      <c r="CY3">
        <f>AA3</f>
        <v>9.92</v>
      </c>
      <c r="CZ3">
        <f>AE3</f>
        <v>1</v>
      </c>
      <c r="DA3">
        <f>AI3</f>
        <v>9.92</v>
      </c>
      <c r="DB3">
        <f t="shared" si="1"/>
        <v>0.57999999999999996</v>
      </c>
      <c r="DC3">
        <f t="shared" si="2"/>
        <v>0</v>
      </c>
      <c r="DD3" t="s">
        <v>6</v>
      </c>
      <c r="DE3" t="s">
        <v>6</v>
      </c>
      <c r="DF3">
        <f>ROUND(ROUND(AE3*AI3,0)*CX3,0)</f>
        <v>87</v>
      </c>
      <c r="DG3">
        <f>ROUND(ROUND(AF3,0)*CX3,0)</f>
        <v>0</v>
      </c>
      <c r="DH3">
        <f>ROUND(ROUND(AG3,0)*CX3,0)</f>
        <v>0</v>
      </c>
      <c r="DI3">
        <f>ROUND(ROUND(AH3,0)*CX3,0)</f>
        <v>0</v>
      </c>
      <c r="DJ3">
        <f>DF3</f>
        <v>87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ROW(Source!A26)</f>
        <v>26</v>
      </c>
      <c r="B4">
        <v>92877226</v>
      </c>
      <c r="C4">
        <v>92877297</v>
      </c>
      <c r="D4">
        <v>49510749</v>
      </c>
      <c r="E4">
        <v>70</v>
      </c>
      <c r="F4">
        <v>1</v>
      </c>
      <c r="G4">
        <v>1</v>
      </c>
      <c r="H4">
        <v>1</v>
      </c>
      <c r="I4" t="s">
        <v>190</v>
      </c>
      <c r="J4" t="s">
        <v>6</v>
      </c>
      <c r="K4" t="s">
        <v>191</v>
      </c>
      <c r="L4">
        <v>1191</v>
      </c>
      <c r="N4">
        <v>1013</v>
      </c>
      <c r="O4" t="s">
        <v>186</v>
      </c>
      <c r="P4" t="s">
        <v>186</v>
      </c>
      <c r="Q4">
        <v>1</v>
      </c>
      <c r="W4">
        <v>0</v>
      </c>
      <c r="X4">
        <v>-2012709214</v>
      </c>
      <c r="Y4">
        <f t="shared" si="0"/>
        <v>5.39</v>
      </c>
      <c r="AA4">
        <v>0</v>
      </c>
      <c r="AB4">
        <v>0</v>
      </c>
      <c r="AC4">
        <v>0</v>
      </c>
      <c r="AD4">
        <v>421.59</v>
      </c>
      <c r="AE4">
        <v>0</v>
      </c>
      <c r="AF4">
        <v>0</v>
      </c>
      <c r="AG4">
        <v>0</v>
      </c>
      <c r="AH4">
        <v>9.4</v>
      </c>
      <c r="AI4">
        <v>1</v>
      </c>
      <c r="AJ4">
        <v>1</v>
      </c>
      <c r="AK4">
        <v>1</v>
      </c>
      <c r="AL4">
        <v>44.85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5.39</v>
      </c>
      <c r="AU4" t="s">
        <v>6</v>
      </c>
      <c r="AV4">
        <v>1</v>
      </c>
      <c r="AW4">
        <v>2</v>
      </c>
      <c r="AX4">
        <v>92877309</v>
      </c>
      <c r="AY4">
        <v>1</v>
      </c>
      <c r="AZ4">
        <v>0</v>
      </c>
      <c r="BA4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ROUND(AT4*Source!I26*AH4*AL4,0)</f>
        <v>29541</v>
      </c>
      <c r="CV4">
        <f>ROUND(Y4*Source!I26,7)</f>
        <v>70.069999999999993</v>
      </c>
      <c r="CW4">
        <v>0</v>
      </c>
      <c r="CX4">
        <f>ROUND(Y4*Source!I26,7)</f>
        <v>70.069999999999993</v>
      </c>
      <c r="CY4">
        <f>AD4</f>
        <v>421.59</v>
      </c>
      <c r="CZ4">
        <f>AH4</f>
        <v>9.4</v>
      </c>
      <c r="DA4">
        <f>AL4</f>
        <v>44.85</v>
      </c>
      <c r="DB4">
        <f t="shared" si="1"/>
        <v>50.67</v>
      </c>
      <c r="DC4">
        <f t="shared" si="2"/>
        <v>0</v>
      </c>
      <c r="DD4" t="s">
        <v>6</v>
      </c>
      <c r="DE4" t="s">
        <v>6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ROUND(ROUND(AH4*AL4,0)*CX4,0)</f>
        <v>29570</v>
      </c>
      <c r="DJ4">
        <f>DI4</f>
        <v>29570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92877226</v>
      </c>
      <c r="C5">
        <v>92877297</v>
      </c>
      <c r="D5">
        <v>49510905</v>
      </c>
      <c r="E5">
        <v>70</v>
      </c>
      <c r="F5">
        <v>1</v>
      </c>
      <c r="G5">
        <v>1</v>
      </c>
      <c r="H5">
        <v>1</v>
      </c>
      <c r="I5" t="s">
        <v>192</v>
      </c>
      <c r="J5" t="s">
        <v>6</v>
      </c>
      <c r="K5" t="s">
        <v>193</v>
      </c>
      <c r="L5">
        <v>1191</v>
      </c>
      <c r="N5">
        <v>1013</v>
      </c>
      <c r="O5" t="s">
        <v>186</v>
      </c>
      <c r="P5" t="s">
        <v>186</v>
      </c>
      <c r="Q5">
        <v>1</v>
      </c>
      <c r="W5">
        <v>0</v>
      </c>
      <c r="X5">
        <v>-1417349443</v>
      </c>
      <c r="Y5">
        <f t="shared" si="0"/>
        <v>0.04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0.04</v>
      </c>
      <c r="AU5" t="s">
        <v>6</v>
      </c>
      <c r="AV5">
        <v>2</v>
      </c>
      <c r="AW5">
        <v>2</v>
      </c>
      <c r="AX5">
        <v>92877310</v>
      </c>
      <c r="AY5">
        <v>1</v>
      </c>
      <c r="AZ5">
        <v>0</v>
      </c>
      <c r="BA5">
        <v>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ROUND(Y5*Source!I26,7)</f>
        <v>0.52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6</v>
      </c>
      <c r="DE5" t="s">
        <v>6</v>
      </c>
      <c r="DF5">
        <f>ROUND(ROUND(AE5,0)*CX5,0)</f>
        <v>0</v>
      </c>
      <c r="DG5">
        <f>ROUND(ROUND(AF5,0)*CX5,0)</f>
        <v>0</v>
      </c>
      <c r="DH5">
        <f>ROUND(ROUND(AG5*AK5,0)*CX5,0)</f>
        <v>0</v>
      </c>
      <c r="DI5">
        <f t="shared" ref="DI5:DI14" si="3">ROUND(ROUND(AH5,0)*CX5,0)</f>
        <v>0</v>
      </c>
      <c r="DJ5">
        <f>DI5</f>
        <v>0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ROW(Source!A26)</f>
        <v>26</v>
      </c>
      <c r="B6">
        <v>92877226</v>
      </c>
      <c r="C6">
        <v>92877297</v>
      </c>
      <c r="D6">
        <v>49672573</v>
      </c>
      <c r="E6">
        <v>1</v>
      </c>
      <c r="F6">
        <v>1</v>
      </c>
      <c r="G6">
        <v>1</v>
      </c>
      <c r="H6">
        <v>2</v>
      </c>
      <c r="I6" t="s">
        <v>194</v>
      </c>
      <c r="J6" t="s">
        <v>195</v>
      </c>
      <c r="K6" t="s">
        <v>196</v>
      </c>
      <c r="L6">
        <v>1367</v>
      </c>
      <c r="N6">
        <v>1011</v>
      </c>
      <c r="O6" t="s">
        <v>197</v>
      </c>
      <c r="P6" t="s">
        <v>197</v>
      </c>
      <c r="Q6">
        <v>1</v>
      </c>
      <c r="W6">
        <v>0</v>
      </c>
      <c r="X6">
        <v>-430484415</v>
      </c>
      <c r="Y6">
        <f t="shared" si="0"/>
        <v>0.02</v>
      </c>
      <c r="AA6">
        <v>0</v>
      </c>
      <c r="AB6">
        <v>1814.09</v>
      </c>
      <c r="AC6">
        <v>605.48</v>
      </c>
      <c r="AD6">
        <v>0</v>
      </c>
      <c r="AE6">
        <v>0</v>
      </c>
      <c r="AF6">
        <v>115.4</v>
      </c>
      <c r="AG6">
        <v>13.5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0.02</v>
      </c>
      <c r="AU6" t="s">
        <v>6</v>
      </c>
      <c r="AV6">
        <v>0</v>
      </c>
      <c r="AW6">
        <v>2</v>
      </c>
      <c r="AX6">
        <v>92877311</v>
      </c>
      <c r="AY6">
        <v>1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ROUND(Y6*Source!I26*DO6,7)</f>
        <v>0</v>
      </c>
      <c r="CX6">
        <f>ROUND(Y6*Source!I26,7)</f>
        <v>0.26</v>
      </c>
      <c r="CY6">
        <f>AB6</f>
        <v>1814.09</v>
      </c>
      <c r="CZ6">
        <f>AF6</f>
        <v>115.4</v>
      </c>
      <c r="DA6">
        <f>AJ6</f>
        <v>15.72</v>
      </c>
      <c r="DB6">
        <f t="shared" si="1"/>
        <v>2.31</v>
      </c>
      <c r="DC6">
        <f t="shared" si="2"/>
        <v>0.27</v>
      </c>
      <c r="DD6" t="s">
        <v>6</v>
      </c>
      <c r="DE6" t="s">
        <v>6</v>
      </c>
      <c r="DF6">
        <f>ROUND(ROUND(AE6,0)*CX6,0)</f>
        <v>0</v>
      </c>
      <c r="DG6">
        <f>ROUND(ROUND(AF6*AJ6,0)*CX6,0)</f>
        <v>472</v>
      </c>
      <c r="DH6">
        <f>ROUND(ROUND(AG6*AK6,0)*CX6,0)</f>
        <v>157</v>
      </c>
      <c r="DI6">
        <f t="shared" si="3"/>
        <v>0</v>
      </c>
      <c r="DJ6">
        <f>DG6</f>
        <v>472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ROW(Source!A26)</f>
        <v>26</v>
      </c>
      <c r="B7">
        <v>92877226</v>
      </c>
      <c r="C7">
        <v>92877297</v>
      </c>
      <c r="D7">
        <v>49673503</v>
      </c>
      <c r="E7">
        <v>1</v>
      </c>
      <c r="F7">
        <v>1</v>
      </c>
      <c r="G7">
        <v>1</v>
      </c>
      <c r="H7">
        <v>2</v>
      </c>
      <c r="I7" t="s">
        <v>198</v>
      </c>
      <c r="J7" t="s">
        <v>199</v>
      </c>
      <c r="K7" t="s">
        <v>200</v>
      </c>
      <c r="L7">
        <v>1367</v>
      </c>
      <c r="N7">
        <v>1011</v>
      </c>
      <c r="O7" t="s">
        <v>197</v>
      </c>
      <c r="P7" t="s">
        <v>197</v>
      </c>
      <c r="Q7">
        <v>1</v>
      </c>
      <c r="W7">
        <v>0</v>
      </c>
      <c r="X7">
        <v>509054691</v>
      </c>
      <c r="Y7">
        <f t="shared" si="0"/>
        <v>0.02</v>
      </c>
      <c r="AA7">
        <v>0</v>
      </c>
      <c r="AB7">
        <v>1032.96</v>
      </c>
      <c r="AC7">
        <v>520.26</v>
      </c>
      <c r="AD7">
        <v>0</v>
      </c>
      <c r="AE7">
        <v>0</v>
      </c>
      <c r="AF7">
        <v>65.709999999999994</v>
      </c>
      <c r="AG7">
        <v>11.6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0.02</v>
      </c>
      <c r="AU7" t="s">
        <v>6</v>
      </c>
      <c r="AV7">
        <v>0</v>
      </c>
      <c r="AW7">
        <v>2</v>
      </c>
      <c r="AX7">
        <v>92877312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ROUND(Y7*Source!I26*DO7,7)</f>
        <v>0</v>
      </c>
      <c r="CX7">
        <f>ROUND(Y7*Source!I26,7)</f>
        <v>0.26</v>
      </c>
      <c r="CY7">
        <f>AB7</f>
        <v>1032.96</v>
      </c>
      <c r="CZ7">
        <f>AF7</f>
        <v>65.709999999999994</v>
      </c>
      <c r="DA7">
        <f>AJ7</f>
        <v>15.72</v>
      </c>
      <c r="DB7">
        <f t="shared" si="1"/>
        <v>1.31</v>
      </c>
      <c r="DC7">
        <f t="shared" si="2"/>
        <v>0.23</v>
      </c>
      <c r="DD7" t="s">
        <v>6</v>
      </c>
      <c r="DE7" t="s">
        <v>6</v>
      </c>
      <c r="DF7">
        <f>ROUND(ROUND(AE7,0)*CX7,0)</f>
        <v>0</v>
      </c>
      <c r="DG7">
        <f>ROUND(ROUND(AF7*AJ7,0)*CX7,0)</f>
        <v>269</v>
      </c>
      <c r="DH7">
        <f>ROUND(ROUND(AG7*AK7,0)*CX7,0)</f>
        <v>135</v>
      </c>
      <c r="DI7">
        <f t="shared" si="3"/>
        <v>0</v>
      </c>
      <c r="DJ7">
        <f>DG7</f>
        <v>269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ROW(Source!A26)</f>
        <v>26</v>
      </c>
      <c r="B8">
        <v>92877226</v>
      </c>
      <c r="C8">
        <v>92877297</v>
      </c>
      <c r="D8">
        <v>49523481</v>
      </c>
      <c r="E8">
        <v>1</v>
      </c>
      <c r="F8">
        <v>1</v>
      </c>
      <c r="G8">
        <v>1</v>
      </c>
      <c r="H8">
        <v>3</v>
      </c>
      <c r="I8" t="s">
        <v>201</v>
      </c>
      <c r="J8" t="s">
        <v>202</v>
      </c>
      <c r="K8" t="s">
        <v>203</v>
      </c>
      <c r="L8">
        <v>1346</v>
      </c>
      <c r="N8">
        <v>1009</v>
      </c>
      <c r="O8" t="s">
        <v>204</v>
      </c>
      <c r="P8" t="s">
        <v>204</v>
      </c>
      <c r="Q8">
        <v>1</v>
      </c>
      <c r="W8">
        <v>0</v>
      </c>
      <c r="X8">
        <v>1682799448</v>
      </c>
      <c r="Y8">
        <f t="shared" si="0"/>
        <v>0.16</v>
      </c>
      <c r="AA8">
        <v>301.57</v>
      </c>
      <c r="AB8">
        <v>0</v>
      </c>
      <c r="AC8">
        <v>0</v>
      </c>
      <c r="AD8">
        <v>0</v>
      </c>
      <c r="AE8">
        <v>30.4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0.16</v>
      </c>
      <c r="AU8" t="s">
        <v>6</v>
      </c>
      <c r="AV8">
        <v>0</v>
      </c>
      <c r="AW8">
        <v>2</v>
      </c>
      <c r="AX8">
        <v>92877313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ROUND(Y8*Source!I26,7)</f>
        <v>2.08</v>
      </c>
      <c r="CY8">
        <f t="shared" ref="CY8:CY14" si="4">AA8</f>
        <v>301.57</v>
      </c>
      <c r="CZ8">
        <f t="shared" ref="CZ8:CZ14" si="5">AE8</f>
        <v>30.4</v>
      </c>
      <c r="DA8">
        <f t="shared" ref="DA8:DA14" si="6">AI8</f>
        <v>9.92</v>
      </c>
      <c r="DB8">
        <f t="shared" si="1"/>
        <v>4.8600000000000003</v>
      </c>
      <c r="DC8">
        <f t="shared" si="2"/>
        <v>0</v>
      </c>
      <c r="DD8" t="s">
        <v>6</v>
      </c>
      <c r="DE8" t="s">
        <v>6</v>
      </c>
      <c r="DF8">
        <f t="shared" ref="DF8:DF14" si="7">ROUND(ROUND(AE8*AI8,0)*CX8,0)</f>
        <v>628</v>
      </c>
      <c r="DG8">
        <f t="shared" ref="DG8:DG16" si="8">ROUND(ROUND(AF8,0)*CX8,0)</f>
        <v>0</v>
      </c>
      <c r="DH8">
        <f t="shared" ref="DH8:DH15" si="9">ROUND(ROUND(AG8,0)*CX8,0)</f>
        <v>0</v>
      </c>
      <c r="DI8">
        <f t="shared" si="3"/>
        <v>0</v>
      </c>
      <c r="DJ8">
        <f t="shared" ref="DJ8:DJ14" si="10">DF8</f>
        <v>628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ROW(Source!A26)</f>
        <v>26</v>
      </c>
      <c r="B9">
        <v>92877226</v>
      </c>
      <c r="C9">
        <v>92877297</v>
      </c>
      <c r="D9">
        <v>49523755</v>
      </c>
      <c r="E9">
        <v>1</v>
      </c>
      <c r="F9">
        <v>1</v>
      </c>
      <c r="G9">
        <v>1</v>
      </c>
      <c r="H9">
        <v>3</v>
      </c>
      <c r="I9" t="s">
        <v>205</v>
      </c>
      <c r="J9" t="s">
        <v>206</v>
      </c>
      <c r="K9" t="s">
        <v>207</v>
      </c>
      <c r="L9">
        <v>1348</v>
      </c>
      <c r="N9">
        <v>1009</v>
      </c>
      <c r="O9" t="s">
        <v>208</v>
      </c>
      <c r="P9" t="s">
        <v>208</v>
      </c>
      <c r="Q9">
        <v>1000</v>
      </c>
      <c r="W9">
        <v>0</v>
      </c>
      <c r="X9">
        <v>1351694942</v>
      </c>
      <c r="Y9">
        <f t="shared" si="0"/>
        <v>5.9999999999999995E-4</v>
      </c>
      <c r="AA9">
        <v>18054.400000000001</v>
      </c>
      <c r="AB9">
        <v>0</v>
      </c>
      <c r="AC9">
        <v>0</v>
      </c>
      <c r="AD9">
        <v>0</v>
      </c>
      <c r="AE9">
        <v>1820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5.9999999999999995E-4</v>
      </c>
      <c r="AU9" t="s">
        <v>6</v>
      </c>
      <c r="AV9">
        <v>0</v>
      </c>
      <c r="AW9">
        <v>2</v>
      </c>
      <c r="AX9">
        <v>92877314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ROUND(Y9*Source!I26,7)</f>
        <v>7.7999999999999996E-3</v>
      </c>
      <c r="CY9">
        <f t="shared" si="4"/>
        <v>18054.400000000001</v>
      </c>
      <c r="CZ9">
        <f t="shared" si="5"/>
        <v>1820</v>
      </c>
      <c r="DA9">
        <f t="shared" si="6"/>
        <v>9.92</v>
      </c>
      <c r="DB9">
        <f t="shared" si="1"/>
        <v>1.0900000000000001</v>
      </c>
      <c r="DC9">
        <f t="shared" si="2"/>
        <v>0</v>
      </c>
      <c r="DD9" t="s">
        <v>6</v>
      </c>
      <c r="DE9" t="s">
        <v>6</v>
      </c>
      <c r="DF9">
        <f t="shared" si="7"/>
        <v>141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141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ROW(Source!A26)</f>
        <v>26</v>
      </c>
      <c r="B10">
        <v>92877226</v>
      </c>
      <c r="C10">
        <v>92877297</v>
      </c>
      <c r="D10">
        <v>49554585</v>
      </c>
      <c r="E10">
        <v>1</v>
      </c>
      <c r="F10">
        <v>1</v>
      </c>
      <c r="G10">
        <v>1</v>
      </c>
      <c r="H10">
        <v>3</v>
      </c>
      <c r="I10" t="s">
        <v>209</v>
      </c>
      <c r="J10" t="s">
        <v>210</v>
      </c>
      <c r="K10" t="s">
        <v>211</v>
      </c>
      <c r="L10">
        <v>1346</v>
      </c>
      <c r="N10">
        <v>1009</v>
      </c>
      <c r="O10" t="s">
        <v>204</v>
      </c>
      <c r="P10" t="s">
        <v>204</v>
      </c>
      <c r="Q10">
        <v>1</v>
      </c>
      <c r="W10">
        <v>0</v>
      </c>
      <c r="X10">
        <v>-211331552</v>
      </c>
      <c r="Y10">
        <f t="shared" si="0"/>
        <v>0.02</v>
      </c>
      <c r="AA10">
        <v>283.70999999999998</v>
      </c>
      <c r="AB10">
        <v>0</v>
      </c>
      <c r="AC10">
        <v>0</v>
      </c>
      <c r="AD10">
        <v>0</v>
      </c>
      <c r="AE10">
        <v>28.6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0.02</v>
      </c>
      <c r="AU10" t="s">
        <v>6</v>
      </c>
      <c r="AV10">
        <v>0</v>
      </c>
      <c r="AW10">
        <v>2</v>
      </c>
      <c r="AX10">
        <v>92877315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ROUND(Y10*Source!I26,7)</f>
        <v>0.26</v>
      </c>
      <c r="CY10">
        <f t="shared" si="4"/>
        <v>283.70999999999998</v>
      </c>
      <c r="CZ10">
        <f t="shared" si="5"/>
        <v>28.6</v>
      </c>
      <c r="DA10">
        <f t="shared" si="6"/>
        <v>9.92</v>
      </c>
      <c r="DB10">
        <f t="shared" si="1"/>
        <v>0.56999999999999995</v>
      </c>
      <c r="DC10">
        <f t="shared" si="2"/>
        <v>0</v>
      </c>
      <c r="DD10" t="s">
        <v>6</v>
      </c>
      <c r="DE10" t="s">
        <v>6</v>
      </c>
      <c r="DF10">
        <f t="shared" si="7"/>
        <v>74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74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ROW(Source!A26)</f>
        <v>26</v>
      </c>
      <c r="B11">
        <v>92877226</v>
      </c>
      <c r="C11">
        <v>92877297</v>
      </c>
      <c r="D11">
        <v>49567992</v>
      </c>
      <c r="E11">
        <v>1</v>
      </c>
      <c r="F11">
        <v>1</v>
      </c>
      <c r="G11">
        <v>1</v>
      </c>
      <c r="H11">
        <v>3</v>
      </c>
      <c r="I11" t="s">
        <v>212</v>
      </c>
      <c r="J11" t="s">
        <v>213</v>
      </c>
      <c r="K11" t="s">
        <v>214</v>
      </c>
      <c r="L11">
        <v>1425</v>
      </c>
      <c r="N11">
        <v>1013</v>
      </c>
      <c r="O11" t="s">
        <v>215</v>
      </c>
      <c r="P11" t="s">
        <v>215</v>
      </c>
      <c r="Q11">
        <v>1</v>
      </c>
      <c r="W11">
        <v>0</v>
      </c>
      <c r="X11">
        <v>1821525740</v>
      </c>
      <c r="Y11">
        <f t="shared" si="0"/>
        <v>0.05</v>
      </c>
      <c r="AA11">
        <v>1091.2</v>
      </c>
      <c r="AB11">
        <v>0</v>
      </c>
      <c r="AC11">
        <v>0</v>
      </c>
      <c r="AD11">
        <v>0</v>
      </c>
      <c r="AE11">
        <v>110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0.05</v>
      </c>
      <c r="AU11" t="s">
        <v>6</v>
      </c>
      <c r="AV11">
        <v>0</v>
      </c>
      <c r="AW11">
        <v>2</v>
      </c>
      <c r="AX11">
        <v>92877316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ROUND(Y11*Source!I26,7)</f>
        <v>0.65</v>
      </c>
      <c r="CY11">
        <f t="shared" si="4"/>
        <v>1091.2</v>
      </c>
      <c r="CZ11">
        <f t="shared" si="5"/>
        <v>110</v>
      </c>
      <c r="DA11">
        <f t="shared" si="6"/>
        <v>9.92</v>
      </c>
      <c r="DB11">
        <f t="shared" si="1"/>
        <v>5.5</v>
      </c>
      <c r="DC11">
        <f t="shared" si="2"/>
        <v>0</v>
      </c>
      <c r="DD11" t="s">
        <v>6</v>
      </c>
      <c r="DE11" t="s">
        <v>6</v>
      </c>
      <c r="DF11">
        <f t="shared" si="7"/>
        <v>709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709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ROW(Source!A26)</f>
        <v>26</v>
      </c>
      <c r="B12">
        <v>92877226</v>
      </c>
      <c r="C12">
        <v>92877297</v>
      </c>
      <c r="D12">
        <v>49568041</v>
      </c>
      <c r="E12">
        <v>1</v>
      </c>
      <c r="F12">
        <v>1</v>
      </c>
      <c r="G12">
        <v>1</v>
      </c>
      <c r="H12">
        <v>3</v>
      </c>
      <c r="I12" t="s">
        <v>216</v>
      </c>
      <c r="J12" t="s">
        <v>217</v>
      </c>
      <c r="K12" t="s">
        <v>218</v>
      </c>
      <c r="L12">
        <v>1407</v>
      </c>
      <c r="N12">
        <v>1013</v>
      </c>
      <c r="O12" t="s">
        <v>219</v>
      </c>
      <c r="P12" t="s">
        <v>219</v>
      </c>
      <c r="Q12">
        <v>1</v>
      </c>
      <c r="W12">
        <v>0</v>
      </c>
      <c r="X12">
        <v>-429802834</v>
      </c>
      <c r="Y12">
        <f t="shared" si="0"/>
        <v>1.2200000000000001E-2</v>
      </c>
      <c r="AA12">
        <v>1180.48</v>
      </c>
      <c r="AB12">
        <v>0</v>
      </c>
      <c r="AC12">
        <v>0</v>
      </c>
      <c r="AD12">
        <v>0</v>
      </c>
      <c r="AE12">
        <v>119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1.2200000000000001E-2</v>
      </c>
      <c r="AU12" t="s">
        <v>6</v>
      </c>
      <c r="AV12">
        <v>0</v>
      </c>
      <c r="AW12">
        <v>2</v>
      </c>
      <c r="AX12">
        <v>92877317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ROUND(Y12*Source!I26,7)</f>
        <v>0.15859999999999999</v>
      </c>
      <c r="CY12">
        <f t="shared" si="4"/>
        <v>1180.48</v>
      </c>
      <c r="CZ12">
        <f t="shared" si="5"/>
        <v>119</v>
      </c>
      <c r="DA12">
        <f t="shared" si="6"/>
        <v>9.92</v>
      </c>
      <c r="DB12">
        <f t="shared" si="1"/>
        <v>1.45</v>
      </c>
      <c r="DC12">
        <f t="shared" si="2"/>
        <v>0</v>
      </c>
      <c r="DD12" t="s">
        <v>6</v>
      </c>
      <c r="DE12" t="s">
        <v>6</v>
      </c>
      <c r="DF12">
        <f t="shared" si="7"/>
        <v>187</v>
      </c>
      <c r="DG12">
        <f t="shared" si="8"/>
        <v>0</v>
      </c>
      <c r="DH12">
        <f t="shared" si="9"/>
        <v>0</v>
      </c>
      <c r="DI12">
        <f t="shared" si="3"/>
        <v>0</v>
      </c>
      <c r="DJ12">
        <f t="shared" si="10"/>
        <v>187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ROW(Source!A26)</f>
        <v>26</v>
      </c>
      <c r="B13">
        <v>92877226</v>
      </c>
      <c r="C13">
        <v>92877297</v>
      </c>
      <c r="D13">
        <v>49571904</v>
      </c>
      <c r="E13">
        <v>1</v>
      </c>
      <c r="F13">
        <v>1</v>
      </c>
      <c r="G13">
        <v>1</v>
      </c>
      <c r="H13">
        <v>3</v>
      </c>
      <c r="I13" t="s">
        <v>44</v>
      </c>
      <c r="J13" t="s">
        <v>47</v>
      </c>
      <c r="K13" t="s">
        <v>45</v>
      </c>
      <c r="L13">
        <v>1477</v>
      </c>
      <c r="N13">
        <v>1013</v>
      </c>
      <c r="O13" t="s">
        <v>46</v>
      </c>
      <c r="P13" t="s">
        <v>48</v>
      </c>
      <c r="Q13">
        <v>1</v>
      </c>
      <c r="W13">
        <v>0</v>
      </c>
      <c r="X13">
        <v>-743010440</v>
      </c>
      <c r="Y13">
        <f t="shared" si="0"/>
        <v>0.1</v>
      </c>
      <c r="AA13">
        <v>26977.74</v>
      </c>
      <c r="AB13">
        <v>0</v>
      </c>
      <c r="AC13">
        <v>0</v>
      </c>
      <c r="AD13">
        <v>0</v>
      </c>
      <c r="AE13">
        <v>2719.53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6</v>
      </c>
      <c r="AT13">
        <v>0.1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ROUND(Y13*Source!I26,7)</f>
        <v>1.3</v>
      </c>
      <c r="CY13">
        <f t="shared" si="4"/>
        <v>26977.74</v>
      </c>
      <c r="CZ13">
        <f t="shared" si="5"/>
        <v>2719.53</v>
      </c>
      <c r="DA13">
        <f t="shared" si="6"/>
        <v>9.92</v>
      </c>
      <c r="DB13">
        <f t="shared" si="1"/>
        <v>271.95</v>
      </c>
      <c r="DC13">
        <f t="shared" si="2"/>
        <v>0</v>
      </c>
      <c r="DD13" t="s">
        <v>6</v>
      </c>
      <c r="DE13" t="s">
        <v>6</v>
      </c>
      <c r="DF13">
        <f t="shared" si="7"/>
        <v>35071</v>
      </c>
      <c r="DG13">
        <f t="shared" si="8"/>
        <v>0</v>
      </c>
      <c r="DH13">
        <f t="shared" si="9"/>
        <v>0</v>
      </c>
      <c r="DI13">
        <f t="shared" si="3"/>
        <v>0</v>
      </c>
      <c r="DJ13">
        <f t="shared" si="10"/>
        <v>35071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ROW(Source!A26)</f>
        <v>26</v>
      </c>
      <c r="B14">
        <v>92877226</v>
      </c>
      <c r="C14">
        <v>92877297</v>
      </c>
      <c r="D14">
        <v>49515638</v>
      </c>
      <c r="E14">
        <v>70</v>
      </c>
      <c r="F14">
        <v>1</v>
      </c>
      <c r="G14">
        <v>1</v>
      </c>
      <c r="H14">
        <v>3</v>
      </c>
      <c r="I14" t="s">
        <v>187</v>
      </c>
      <c r="J14" t="s">
        <v>6</v>
      </c>
      <c r="K14" t="s">
        <v>188</v>
      </c>
      <c r="L14">
        <v>1374</v>
      </c>
      <c r="N14">
        <v>1013</v>
      </c>
      <c r="O14" t="s">
        <v>189</v>
      </c>
      <c r="P14" t="s">
        <v>189</v>
      </c>
      <c r="Q14">
        <v>1</v>
      </c>
      <c r="W14">
        <v>0</v>
      </c>
      <c r="X14">
        <v>-1731369543</v>
      </c>
      <c r="Y14">
        <f t="shared" si="0"/>
        <v>1.01</v>
      </c>
      <c r="AA14">
        <v>9.92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1.01</v>
      </c>
      <c r="AU14" t="s">
        <v>6</v>
      </c>
      <c r="AV14">
        <v>0</v>
      </c>
      <c r="AW14">
        <v>2</v>
      </c>
      <c r="AX14">
        <v>92877318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ROUND(Y14*Source!I26,7)</f>
        <v>13.13</v>
      </c>
      <c r="CY14">
        <f t="shared" si="4"/>
        <v>9.92</v>
      </c>
      <c r="CZ14">
        <f t="shared" si="5"/>
        <v>1</v>
      </c>
      <c r="DA14">
        <f t="shared" si="6"/>
        <v>9.92</v>
      </c>
      <c r="DB14">
        <f t="shared" si="1"/>
        <v>1.01</v>
      </c>
      <c r="DC14">
        <f t="shared" si="2"/>
        <v>0</v>
      </c>
      <c r="DD14" t="s">
        <v>6</v>
      </c>
      <c r="DE14" t="s">
        <v>6</v>
      </c>
      <c r="DF14">
        <f t="shared" si="7"/>
        <v>131</v>
      </c>
      <c r="DG14">
        <f t="shared" si="8"/>
        <v>0</v>
      </c>
      <c r="DH14">
        <f t="shared" si="9"/>
        <v>0</v>
      </c>
      <c r="DI14">
        <f t="shared" si="3"/>
        <v>0</v>
      </c>
      <c r="DJ14">
        <f t="shared" si="10"/>
        <v>131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ROW(Source!A28)</f>
        <v>28</v>
      </c>
      <c r="B15">
        <v>92877226</v>
      </c>
      <c r="C15">
        <v>92877320</v>
      </c>
      <c r="D15">
        <v>49510749</v>
      </c>
      <c r="E15">
        <v>70</v>
      </c>
      <c r="F15">
        <v>1</v>
      </c>
      <c r="G15">
        <v>1</v>
      </c>
      <c r="H15">
        <v>1</v>
      </c>
      <c r="I15" t="s">
        <v>190</v>
      </c>
      <c r="J15" t="s">
        <v>6</v>
      </c>
      <c r="K15" t="s">
        <v>191</v>
      </c>
      <c r="L15">
        <v>1191</v>
      </c>
      <c r="N15">
        <v>1013</v>
      </c>
      <c r="O15" t="s">
        <v>186</v>
      </c>
      <c r="P15" t="s">
        <v>186</v>
      </c>
      <c r="Q15">
        <v>1</v>
      </c>
      <c r="W15">
        <v>0</v>
      </c>
      <c r="X15">
        <v>-2012709214</v>
      </c>
      <c r="Y15">
        <f t="shared" si="0"/>
        <v>27.76</v>
      </c>
      <c r="AA15">
        <v>0</v>
      </c>
      <c r="AB15">
        <v>0</v>
      </c>
      <c r="AC15">
        <v>0</v>
      </c>
      <c r="AD15">
        <v>421.59</v>
      </c>
      <c r="AE15">
        <v>0</v>
      </c>
      <c r="AF15">
        <v>0</v>
      </c>
      <c r="AG15">
        <v>0</v>
      </c>
      <c r="AH15">
        <v>9.4</v>
      </c>
      <c r="AI15">
        <v>1</v>
      </c>
      <c r="AJ15">
        <v>1</v>
      </c>
      <c r="AK15">
        <v>1</v>
      </c>
      <c r="AL15">
        <v>44.85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27.76</v>
      </c>
      <c r="AU15" t="s">
        <v>6</v>
      </c>
      <c r="AV15">
        <v>1</v>
      </c>
      <c r="AW15">
        <v>2</v>
      </c>
      <c r="AX15">
        <v>92877334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ROUND(AT15*Source!I28*AH15*AL15,0)</f>
        <v>23407</v>
      </c>
      <c r="CV15">
        <f>ROUND(Y15*Source!I28,7)</f>
        <v>55.52</v>
      </c>
      <c r="CW15">
        <v>0</v>
      </c>
      <c r="CX15">
        <f>ROUND(Y15*Source!I28,7)</f>
        <v>55.52</v>
      </c>
      <c r="CY15">
        <f>AD15</f>
        <v>421.59</v>
      </c>
      <c r="CZ15">
        <f>AH15</f>
        <v>9.4</v>
      </c>
      <c r="DA15">
        <f>AL15</f>
        <v>44.85</v>
      </c>
      <c r="DB15">
        <f t="shared" si="1"/>
        <v>260.94</v>
      </c>
      <c r="DC15">
        <f t="shared" si="2"/>
        <v>0</v>
      </c>
      <c r="DD15" t="s">
        <v>6</v>
      </c>
      <c r="DE15" t="s">
        <v>6</v>
      </c>
      <c r="DF15">
        <f>ROUND(ROUND(AE15,0)*CX15,0)</f>
        <v>0</v>
      </c>
      <c r="DG15">
        <f t="shared" si="8"/>
        <v>0</v>
      </c>
      <c r="DH15">
        <f t="shared" si="9"/>
        <v>0</v>
      </c>
      <c r="DI15">
        <f>ROUND(ROUND(AH15*AL15,0)*CX15,0)</f>
        <v>23429</v>
      </c>
      <c r="DJ15">
        <f>DI15</f>
        <v>23429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ROW(Source!A28)</f>
        <v>28</v>
      </c>
      <c r="B16">
        <v>92877226</v>
      </c>
      <c r="C16">
        <v>92877320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192</v>
      </c>
      <c r="J16" t="s">
        <v>6</v>
      </c>
      <c r="K16" t="s">
        <v>193</v>
      </c>
      <c r="L16">
        <v>1191</v>
      </c>
      <c r="N16">
        <v>1013</v>
      </c>
      <c r="O16" t="s">
        <v>186</v>
      </c>
      <c r="P16" t="s">
        <v>186</v>
      </c>
      <c r="Q16">
        <v>1</v>
      </c>
      <c r="W16">
        <v>0</v>
      </c>
      <c r="X16">
        <v>-1417349443</v>
      </c>
      <c r="Y16">
        <f t="shared" si="0"/>
        <v>0.36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0.36</v>
      </c>
      <c r="AU16" t="s">
        <v>6</v>
      </c>
      <c r="AV16">
        <v>2</v>
      </c>
      <c r="AW16">
        <v>2</v>
      </c>
      <c r="AX16">
        <v>92877335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0.72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6</v>
      </c>
      <c r="DE16" t="s">
        <v>6</v>
      </c>
      <c r="DF16">
        <f>ROUND(ROUND(AE16,0)*CX16,0)</f>
        <v>0</v>
      </c>
      <c r="DG16">
        <f t="shared" si="8"/>
        <v>0</v>
      </c>
      <c r="DH16">
        <f>ROUND(ROUND(AG16*AK16,0)*CX16,0)</f>
        <v>0</v>
      </c>
      <c r="DI16">
        <f t="shared" ref="DI16:DI27" si="11">ROUND(ROUND(AH16,0)*CX16,0)</f>
        <v>0</v>
      </c>
      <c r="DJ16">
        <f>DI16</f>
        <v>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ROW(Source!A28)</f>
        <v>28</v>
      </c>
      <c r="B17">
        <v>92877226</v>
      </c>
      <c r="C17">
        <v>92877320</v>
      </c>
      <c r="D17">
        <v>49672573</v>
      </c>
      <c r="E17">
        <v>1</v>
      </c>
      <c r="F17">
        <v>1</v>
      </c>
      <c r="G17">
        <v>1</v>
      </c>
      <c r="H17">
        <v>2</v>
      </c>
      <c r="I17" t="s">
        <v>194</v>
      </c>
      <c r="J17" t="s">
        <v>195</v>
      </c>
      <c r="K17" t="s">
        <v>196</v>
      </c>
      <c r="L17">
        <v>1367</v>
      </c>
      <c r="N17">
        <v>1011</v>
      </c>
      <c r="O17" t="s">
        <v>197</v>
      </c>
      <c r="P17" t="s">
        <v>197</v>
      </c>
      <c r="Q17">
        <v>1</v>
      </c>
      <c r="W17">
        <v>0</v>
      </c>
      <c r="X17">
        <v>-430484415</v>
      </c>
      <c r="Y17">
        <f t="shared" si="0"/>
        <v>0.18</v>
      </c>
      <c r="AA17">
        <v>0</v>
      </c>
      <c r="AB17">
        <v>1814.09</v>
      </c>
      <c r="AC17">
        <v>605.48</v>
      </c>
      <c r="AD17">
        <v>0</v>
      </c>
      <c r="AE17">
        <v>0</v>
      </c>
      <c r="AF17">
        <v>115.4</v>
      </c>
      <c r="AG17">
        <v>13.5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0.18</v>
      </c>
      <c r="AU17" t="s">
        <v>6</v>
      </c>
      <c r="AV17">
        <v>0</v>
      </c>
      <c r="AW17">
        <v>2</v>
      </c>
      <c r="AX17">
        <v>92877336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ROUND(Y17*Source!I28*DO17,7)</f>
        <v>0</v>
      </c>
      <c r="CX17">
        <f>ROUND(Y17*Source!I28,7)</f>
        <v>0.36</v>
      </c>
      <c r="CY17">
        <f>AB17</f>
        <v>1814.09</v>
      </c>
      <c r="CZ17">
        <f>AF17</f>
        <v>115.4</v>
      </c>
      <c r="DA17">
        <f>AJ17</f>
        <v>15.72</v>
      </c>
      <c r="DB17">
        <f t="shared" si="1"/>
        <v>20.77</v>
      </c>
      <c r="DC17">
        <f t="shared" si="2"/>
        <v>2.4300000000000002</v>
      </c>
      <c r="DD17" t="s">
        <v>6</v>
      </c>
      <c r="DE17" t="s">
        <v>6</v>
      </c>
      <c r="DF17">
        <f>ROUND(ROUND(AE17,0)*CX17,0)</f>
        <v>0</v>
      </c>
      <c r="DG17">
        <f>ROUND(ROUND(AF17*AJ17,0)*CX17,0)</f>
        <v>653</v>
      </c>
      <c r="DH17">
        <f>ROUND(ROUND(AG17*AK17,0)*CX17,0)</f>
        <v>218</v>
      </c>
      <c r="DI17">
        <f t="shared" si="11"/>
        <v>0</v>
      </c>
      <c r="DJ17">
        <f>DG17</f>
        <v>653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ROW(Source!A28)</f>
        <v>28</v>
      </c>
      <c r="B18">
        <v>92877226</v>
      </c>
      <c r="C18">
        <v>92877320</v>
      </c>
      <c r="D18">
        <v>49673503</v>
      </c>
      <c r="E18">
        <v>1</v>
      </c>
      <c r="F18">
        <v>1</v>
      </c>
      <c r="G18">
        <v>1</v>
      </c>
      <c r="H18">
        <v>2</v>
      </c>
      <c r="I18" t="s">
        <v>198</v>
      </c>
      <c r="J18" t="s">
        <v>199</v>
      </c>
      <c r="K18" t="s">
        <v>200</v>
      </c>
      <c r="L18">
        <v>1367</v>
      </c>
      <c r="N18">
        <v>1011</v>
      </c>
      <c r="O18" t="s">
        <v>197</v>
      </c>
      <c r="P18" t="s">
        <v>197</v>
      </c>
      <c r="Q18">
        <v>1</v>
      </c>
      <c r="W18">
        <v>0</v>
      </c>
      <c r="X18">
        <v>509054691</v>
      </c>
      <c r="Y18">
        <f t="shared" si="0"/>
        <v>0.18</v>
      </c>
      <c r="AA18">
        <v>0</v>
      </c>
      <c r="AB18">
        <v>1032.96</v>
      </c>
      <c r="AC18">
        <v>520.26</v>
      </c>
      <c r="AD18">
        <v>0</v>
      </c>
      <c r="AE18">
        <v>0</v>
      </c>
      <c r="AF18">
        <v>65.709999999999994</v>
      </c>
      <c r="AG18">
        <v>11.6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0.18</v>
      </c>
      <c r="AU18" t="s">
        <v>6</v>
      </c>
      <c r="AV18">
        <v>0</v>
      </c>
      <c r="AW18">
        <v>2</v>
      </c>
      <c r="AX18">
        <v>92877337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ROUND(Y18*Source!I28*DO18,7)</f>
        <v>0</v>
      </c>
      <c r="CX18">
        <f>ROUND(Y18*Source!I28,7)</f>
        <v>0.36</v>
      </c>
      <c r="CY18">
        <f>AB18</f>
        <v>1032.96</v>
      </c>
      <c r="CZ18">
        <f>AF18</f>
        <v>65.709999999999994</v>
      </c>
      <c r="DA18">
        <f>AJ18</f>
        <v>15.72</v>
      </c>
      <c r="DB18">
        <f t="shared" si="1"/>
        <v>11.83</v>
      </c>
      <c r="DC18">
        <f t="shared" si="2"/>
        <v>2.09</v>
      </c>
      <c r="DD18" t="s">
        <v>6</v>
      </c>
      <c r="DE18" t="s">
        <v>6</v>
      </c>
      <c r="DF18">
        <f>ROUND(ROUND(AE18,0)*CX18,0)</f>
        <v>0</v>
      </c>
      <c r="DG18">
        <f>ROUND(ROUND(AF18*AJ18,0)*CX18,0)</f>
        <v>372</v>
      </c>
      <c r="DH18">
        <f>ROUND(ROUND(AG18*AK18,0)*CX18,0)</f>
        <v>187</v>
      </c>
      <c r="DI18">
        <f t="shared" si="11"/>
        <v>0</v>
      </c>
      <c r="DJ18">
        <f>DG18</f>
        <v>372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ROW(Source!A28)</f>
        <v>28</v>
      </c>
      <c r="B19">
        <v>92877226</v>
      </c>
      <c r="C19">
        <v>92877320</v>
      </c>
      <c r="D19">
        <v>49673715</v>
      </c>
      <c r="E19">
        <v>1</v>
      </c>
      <c r="F19">
        <v>1</v>
      </c>
      <c r="G19">
        <v>1</v>
      </c>
      <c r="H19">
        <v>2</v>
      </c>
      <c r="I19" t="s">
        <v>220</v>
      </c>
      <c r="J19" t="s">
        <v>221</v>
      </c>
      <c r="K19" t="s">
        <v>222</v>
      </c>
      <c r="L19">
        <v>1367</v>
      </c>
      <c r="N19">
        <v>1011</v>
      </c>
      <c r="O19" t="s">
        <v>197</v>
      </c>
      <c r="P19" t="s">
        <v>197</v>
      </c>
      <c r="Q19">
        <v>1</v>
      </c>
      <c r="W19">
        <v>0</v>
      </c>
      <c r="X19">
        <v>829370094</v>
      </c>
      <c r="Y19">
        <f t="shared" si="0"/>
        <v>14.32</v>
      </c>
      <c r="AA19">
        <v>0</v>
      </c>
      <c r="AB19">
        <v>127.33</v>
      </c>
      <c r="AC19">
        <v>0</v>
      </c>
      <c r="AD19">
        <v>0</v>
      </c>
      <c r="AE19">
        <v>0</v>
      </c>
      <c r="AF19">
        <v>8.1</v>
      </c>
      <c r="AG19">
        <v>0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14.32</v>
      </c>
      <c r="AU19" t="s">
        <v>6</v>
      </c>
      <c r="AV19">
        <v>0</v>
      </c>
      <c r="AW19">
        <v>2</v>
      </c>
      <c r="AX19">
        <v>92877338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ROUND(Y19*Source!I28*DO19,7)</f>
        <v>0</v>
      </c>
      <c r="CX19">
        <f>ROUND(Y19*Source!I28,7)</f>
        <v>28.64</v>
      </c>
      <c r="CY19">
        <f>AB19</f>
        <v>127.33</v>
      </c>
      <c r="CZ19">
        <f>AF19</f>
        <v>8.1</v>
      </c>
      <c r="DA19">
        <f>AJ19</f>
        <v>15.72</v>
      </c>
      <c r="DB19">
        <f t="shared" si="1"/>
        <v>115.99</v>
      </c>
      <c r="DC19">
        <f t="shared" si="2"/>
        <v>0</v>
      </c>
      <c r="DD19" t="s">
        <v>6</v>
      </c>
      <c r="DE19" t="s">
        <v>6</v>
      </c>
      <c r="DF19">
        <f>ROUND(ROUND(AE19,0)*CX19,0)</f>
        <v>0</v>
      </c>
      <c r="DG19">
        <f>ROUND(ROUND(AF19*AJ19,0)*CX19,0)</f>
        <v>3637</v>
      </c>
      <c r="DH19">
        <f>ROUND(ROUND(AG19*AK19,0)*CX19,0)</f>
        <v>0</v>
      </c>
      <c r="DI19">
        <f t="shared" si="11"/>
        <v>0</v>
      </c>
      <c r="DJ19">
        <f>DG19</f>
        <v>3637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ROW(Source!A28)</f>
        <v>28</v>
      </c>
      <c r="B20">
        <v>92877226</v>
      </c>
      <c r="C20">
        <v>92877320</v>
      </c>
      <c r="D20">
        <v>49524290</v>
      </c>
      <c r="E20">
        <v>1</v>
      </c>
      <c r="F20">
        <v>1</v>
      </c>
      <c r="G20">
        <v>1</v>
      </c>
      <c r="H20">
        <v>3</v>
      </c>
      <c r="I20" t="s">
        <v>223</v>
      </c>
      <c r="J20" t="s">
        <v>224</v>
      </c>
      <c r="K20" t="s">
        <v>225</v>
      </c>
      <c r="L20">
        <v>1346</v>
      </c>
      <c r="N20">
        <v>1009</v>
      </c>
      <c r="O20" t="s">
        <v>204</v>
      </c>
      <c r="P20" t="s">
        <v>204</v>
      </c>
      <c r="Q20">
        <v>1</v>
      </c>
      <c r="W20">
        <v>0</v>
      </c>
      <c r="X20">
        <v>397095127</v>
      </c>
      <c r="Y20">
        <f t="shared" si="0"/>
        <v>1.05</v>
      </c>
      <c r="AA20">
        <v>104.85</v>
      </c>
      <c r="AB20">
        <v>0</v>
      </c>
      <c r="AC20">
        <v>0</v>
      </c>
      <c r="AD20">
        <v>0</v>
      </c>
      <c r="AE20">
        <v>10.57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1.05</v>
      </c>
      <c r="AU20" t="s">
        <v>6</v>
      </c>
      <c r="AV20">
        <v>0</v>
      </c>
      <c r="AW20">
        <v>2</v>
      </c>
      <c r="AX20">
        <v>92877339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ROUND(Y20*Source!I28,7)</f>
        <v>2.1</v>
      </c>
      <c r="CY20">
        <f t="shared" ref="CY20:CY27" si="12">AA20</f>
        <v>104.85</v>
      </c>
      <c r="CZ20">
        <f t="shared" ref="CZ20:CZ27" si="13">AE20</f>
        <v>10.57</v>
      </c>
      <c r="DA20">
        <f t="shared" ref="DA20:DA27" si="14">AI20</f>
        <v>9.92</v>
      </c>
      <c r="DB20">
        <f t="shared" si="1"/>
        <v>11.1</v>
      </c>
      <c r="DC20">
        <f t="shared" si="2"/>
        <v>0</v>
      </c>
      <c r="DD20" t="s">
        <v>6</v>
      </c>
      <c r="DE20" t="s">
        <v>6</v>
      </c>
      <c r="DF20">
        <f t="shared" ref="DF20:DF27" si="15">ROUND(ROUND(AE20*AI20,0)*CX20,0)</f>
        <v>221</v>
      </c>
      <c r="DG20">
        <f t="shared" ref="DG20:DG27" si="16">ROUND(ROUND(AF20,0)*CX20,0)</f>
        <v>0</v>
      </c>
      <c r="DH20">
        <f t="shared" ref="DH20:DH27" si="17">ROUND(ROUND(AG20,0)*CX20,0)</f>
        <v>0</v>
      </c>
      <c r="DI20">
        <f t="shared" si="11"/>
        <v>0</v>
      </c>
      <c r="DJ20">
        <f t="shared" ref="DJ20:DJ27" si="18">DF20</f>
        <v>221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ROW(Source!A28)</f>
        <v>28</v>
      </c>
      <c r="B21">
        <v>92877226</v>
      </c>
      <c r="C21">
        <v>92877320</v>
      </c>
      <c r="D21">
        <v>49525497</v>
      </c>
      <c r="E21">
        <v>1</v>
      </c>
      <c r="F21">
        <v>1</v>
      </c>
      <c r="G21">
        <v>1</v>
      </c>
      <c r="H21">
        <v>3</v>
      </c>
      <c r="I21" t="s">
        <v>226</v>
      </c>
      <c r="J21" t="s">
        <v>227</v>
      </c>
      <c r="K21" t="s">
        <v>228</v>
      </c>
      <c r="L21">
        <v>1348</v>
      </c>
      <c r="N21">
        <v>1009</v>
      </c>
      <c r="O21" t="s">
        <v>208</v>
      </c>
      <c r="P21" t="s">
        <v>208</v>
      </c>
      <c r="Q21">
        <v>1000</v>
      </c>
      <c r="W21">
        <v>0</v>
      </c>
      <c r="X21">
        <v>-116031132</v>
      </c>
      <c r="Y21">
        <f t="shared" si="0"/>
        <v>2.1800000000000001E-3</v>
      </c>
      <c r="AA21">
        <v>123305.60000000001</v>
      </c>
      <c r="AB21">
        <v>0</v>
      </c>
      <c r="AC21">
        <v>0</v>
      </c>
      <c r="AD21">
        <v>0</v>
      </c>
      <c r="AE21">
        <v>12430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2.1800000000000001E-3</v>
      </c>
      <c r="AU21" t="s">
        <v>6</v>
      </c>
      <c r="AV21">
        <v>0</v>
      </c>
      <c r="AW21">
        <v>2</v>
      </c>
      <c r="AX21">
        <v>92877340</v>
      </c>
      <c r="AY21">
        <v>1</v>
      </c>
      <c r="AZ21">
        <v>0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ROUND(Y21*Source!I28,7)</f>
        <v>4.3600000000000002E-3</v>
      </c>
      <c r="CY21">
        <f t="shared" si="12"/>
        <v>123305.60000000001</v>
      </c>
      <c r="CZ21">
        <f t="shared" si="13"/>
        <v>12430</v>
      </c>
      <c r="DA21">
        <f t="shared" si="14"/>
        <v>9.92</v>
      </c>
      <c r="DB21">
        <f t="shared" si="1"/>
        <v>27.1</v>
      </c>
      <c r="DC21">
        <f t="shared" si="2"/>
        <v>0</v>
      </c>
      <c r="DD21" t="s">
        <v>6</v>
      </c>
      <c r="DE21" t="s">
        <v>6</v>
      </c>
      <c r="DF21">
        <f t="shared" si="15"/>
        <v>538</v>
      </c>
      <c r="DG21">
        <f t="shared" si="16"/>
        <v>0</v>
      </c>
      <c r="DH21">
        <f t="shared" si="17"/>
        <v>0</v>
      </c>
      <c r="DI21">
        <f t="shared" si="11"/>
        <v>0</v>
      </c>
      <c r="DJ21">
        <f t="shared" si="18"/>
        <v>538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ROW(Source!A28)</f>
        <v>28</v>
      </c>
      <c r="B22">
        <v>92877226</v>
      </c>
      <c r="C22">
        <v>92877320</v>
      </c>
      <c r="D22">
        <v>49541247</v>
      </c>
      <c r="E22">
        <v>1</v>
      </c>
      <c r="F22">
        <v>1</v>
      </c>
      <c r="G22">
        <v>1</v>
      </c>
      <c r="H22">
        <v>3</v>
      </c>
      <c r="I22" t="s">
        <v>57</v>
      </c>
      <c r="J22" t="s">
        <v>60</v>
      </c>
      <c r="K22" t="s">
        <v>58</v>
      </c>
      <c r="L22">
        <v>1301</v>
      </c>
      <c r="N22">
        <v>1003</v>
      </c>
      <c r="O22" t="s">
        <v>59</v>
      </c>
      <c r="P22" t="s">
        <v>59</v>
      </c>
      <c r="Q22">
        <v>1</v>
      </c>
      <c r="W22">
        <v>0</v>
      </c>
      <c r="X22">
        <v>-1183958868</v>
      </c>
      <c r="Y22">
        <f t="shared" si="0"/>
        <v>100</v>
      </c>
      <c r="AA22">
        <v>91.07</v>
      </c>
      <c r="AB22">
        <v>0</v>
      </c>
      <c r="AC22">
        <v>0</v>
      </c>
      <c r="AD22">
        <v>0</v>
      </c>
      <c r="AE22">
        <v>9.18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6</v>
      </c>
      <c r="AT22">
        <v>100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ROUND(Y22*Source!I28,7)</f>
        <v>200</v>
      </c>
      <c r="CY22">
        <f t="shared" si="12"/>
        <v>91.07</v>
      </c>
      <c r="CZ22">
        <f t="shared" si="13"/>
        <v>9.18</v>
      </c>
      <c r="DA22">
        <f t="shared" si="14"/>
        <v>9.92</v>
      </c>
      <c r="DB22">
        <f t="shared" si="1"/>
        <v>918</v>
      </c>
      <c r="DC22">
        <f t="shared" si="2"/>
        <v>0</v>
      </c>
      <c r="DD22" t="s">
        <v>6</v>
      </c>
      <c r="DE22" t="s">
        <v>6</v>
      </c>
      <c r="DF22">
        <f t="shared" si="15"/>
        <v>18200</v>
      </c>
      <c r="DG22">
        <f t="shared" si="16"/>
        <v>0</v>
      </c>
      <c r="DH22">
        <f t="shared" si="17"/>
        <v>0</v>
      </c>
      <c r="DI22">
        <f t="shared" si="11"/>
        <v>0</v>
      </c>
      <c r="DJ22">
        <f t="shared" si="18"/>
        <v>18200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ROW(Source!A28)</f>
        <v>28</v>
      </c>
      <c r="B23">
        <v>92877226</v>
      </c>
      <c r="C23">
        <v>92877320</v>
      </c>
      <c r="D23">
        <v>49542980</v>
      </c>
      <c r="E23">
        <v>1</v>
      </c>
      <c r="F23">
        <v>1</v>
      </c>
      <c r="G23">
        <v>1</v>
      </c>
      <c r="H23">
        <v>3</v>
      </c>
      <c r="I23" t="s">
        <v>229</v>
      </c>
      <c r="J23" t="s">
        <v>230</v>
      </c>
      <c r="K23" t="s">
        <v>231</v>
      </c>
      <c r="L23">
        <v>1348</v>
      </c>
      <c r="N23">
        <v>1009</v>
      </c>
      <c r="O23" t="s">
        <v>208</v>
      </c>
      <c r="P23" t="s">
        <v>208</v>
      </c>
      <c r="Q23">
        <v>1000</v>
      </c>
      <c r="W23">
        <v>0</v>
      </c>
      <c r="X23">
        <v>-958641064</v>
      </c>
      <c r="Y23">
        <f t="shared" si="0"/>
        <v>5.1499999999999997E-2</v>
      </c>
      <c r="AA23">
        <v>49600</v>
      </c>
      <c r="AB23">
        <v>0</v>
      </c>
      <c r="AC23">
        <v>0</v>
      </c>
      <c r="AD23">
        <v>0</v>
      </c>
      <c r="AE23">
        <v>5000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5.1499999999999997E-2</v>
      </c>
      <c r="AU23" t="s">
        <v>6</v>
      </c>
      <c r="AV23">
        <v>0</v>
      </c>
      <c r="AW23">
        <v>2</v>
      </c>
      <c r="AX23">
        <v>92877341</v>
      </c>
      <c r="AY23">
        <v>1</v>
      </c>
      <c r="AZ23">
        <v>0</v>
      </c>
      <c r="BA23">
        <v>20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ROUND(Y23*Source!I28,7)</f>
        <v>0.10299999999999999</v>
      </c>
      <c r="CY23">
        <f t="shared" si="12"/>
        <v>49600</v>
      </c>
      <c r="CZ23">
        <f t="shared" si="13"/>
        <v>5000</v>
      </c>
      <c r="DA23">
        <f t="shared" si="14"/>
        <v>9.92</v>
      </c>
      <c r="DB23">
        <f t="shared" si="1"/>
        <v>257.5</v>
      </c>
      <c r="DC23">
        <f t="shared" si="2"/>
        <v>0</v>
      </c>
      <c r="DD23" t="s">
        <v>6</v>
      </c>
      <c r="DE23" t="s">
        <v>6</v>
      </c>
      <c r="DF23">
        <f t="shared" si="15"/>
        <v>5109</v>
      </c>
      <c r="DG23">
        <f t="shared" si="16"/>
        <v>0</v>
      </c>
      <c r="DH23">
        <f t="shared" si="17"/>
        <v>0</v>
      </c>
      <c r="DI23">
        <f t="shared" si="11"/>
        <v>0</v>
      </c>
      <c r="DJ23">
        <f t="shared" si="18"/>
        <v>5109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ROW(Source!A28)</f>
        <v>28</v>
      </c>
      <c r="B24">
        <v>92877226</v>
      </c>
      <c r="C24">
        <v>92877320</v>
      </c>
      <c r="D24">
        <v>49563475</v>
      </c>
      <c r="E24">
        <v>1</v>
      </c>
      <c r="F24">
        <v>1</v>
      </c>
      <c r="G24">
        <v>1</v>
      </c>
      <c r="H24">
        <v>3</v>
      </c>
      <c r="I24" t="s">
        <v>232</v>
      </c>
      <c r="J24" t="s">
        <v>233</v>
      </c>
      <c r="K24" t="s">
        <v>234</v>
      </c>
      <c r="L24">
        <v>1455</v>
      </c>
      <c r="N24">
        <v>1013</v>
      </c>
      <c r="O24" t="s">
        <v>235</v>
      </c>
      <c r="P24" t="s">
        <v>235</v>
      </c>
      <c r="Q24">
        <v>1</v>
      </c>
      <c r="W24">
        <v>0</v>
      </c>
      <c r="X24">
        <v>-984666861</v>
      </c>
      <c r="Y24">
        <f t="shared" si="0"/>
        <v>1</v>
      </c>
      <c r="AA24">
        <v>2752.8</v>
      </c>
      <c r="AB24">
        <v>0</v>
      </c>
      <c r="AC24">
        <v>0</v>
      </c>
      <c r="AD24">
        <v>0</v>
      </c>
      <c r="AE24">
        <v>277.5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</v>
      </c>
      <c r="AU24" t="s">
        <v>6</v>
      </c>
      <c r="AV24">
        <v>0</v>
      </c>
      <c r="AW24">
        <v>2</v>
      </c>
      <c r="AX24">
        <v>92877342</v>
      </c>
      <c r="AY24">
        <v>1</v>
      </c>
      <c r="AZ24">
        <v>0</v>
      </c>
      <c r="BA24">
        <v>21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ROUND(Y24*Source!I28,7)</f>
        <v>2</v>
      </c>
      <c r="CY24">
        <f t="shared" si="12"/>
        <v>2752.8</v>
      </c>
      <c r="CZ24">
        <f t="shared" si="13"/>
        <v>277.5</v>
      </c>
      <c r="DA24">
        <f t="shared" si="14"/>
        <v>9.92</v>
      </c>
      <c r="DB24">
        <f t="shared" si="1"/>
        <v>277.5</v>
      </c>
      <c r="DC24">
        <f t="shared" si="2"/>
        <v>0</v>
      </c>
      <c r="DD24" t="s">
        <v>6</v>
      </c>
      <c r="DE24" t="s">
        <v>6</v>
      </c>
      <c r="DF24">
        <f t="shared" si="15"/>
        <v>5506</v>
      </c>
      <c r="DG24">
        <f t="shared" si="16"/>
        <v>0</v>
      </c>
      <c r="DH24">
        <f t="shared" si="17"/>
        <v>0</v>
      </c>
      <c r="DI24">
        <f t="shared" si="11"/>
        <v>0</v>
      </c>
      <c r="DJ24">
        <f t="shared" si="18"/>
        <v>5506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ROW(Source!A28)</f>
        <v>28</v>
      </c>
      <c r="B25">
        <v>92877226</v>
      </c>
      <c r="C25">
        <v>92877320</v>
      </c>
      <c r="D25">
        <v>49567929</v>
      </c>
      <c r="E25">
        <v>1</v>
      </c>
      <c r="F25">
        <v>1</v>
      </c>
      <c r="G25">
        <v>1</v>
      </c>
      <c r="H25">
        <v>3</v>
      </c>
      <c r="I25" t="s">
        <v>236</v>
      </c>
      <c r="J25" t="s">
        <v>237</v>
      </c>
      <c r="K25" t="s">
        <v>238</v>
      </c>
      <c r="L25">
        <v>1455</v>
      </c>
      <c r="N25">
        <v>1013</v>
      </c>
      <c r="O25" t="s">
        <v>235</v>
      </c>
      <c r="P25" t="s">
        <v>235</v>
      </c>
      <c r="Q25">
        <v>1</v>
      </c>
      <c r="W25">
        <v>0</v>
      </c>
      <c r="X25">
        <v>-979010618</v>
      </c>
      <c r="Y25">
        <f t="shared" si="0"/>
        <v>0.5</v>
      </c>
      <c r="AA25">
        <v>386.88</v>
      </c>
      <c r="AB25">
        <v>0</v>
      </c>
      <c r="AC25">
        <v>0</v>
      </c>
      <c r="AD25">
        <v>0</v>
      </c>
      <c r="AE25">
        <v>39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0.5</v>
      </c>
      <c r="AU25" t="s">
        <v>6</v>
      </c>
      <c r="AV25">
        <v>0</v>
      </c>
      <c r="AW25">
        <v>2</v>
      </c>
      <c r="AX25">
        <v>92877343</v>
      </c>
      <c r="AY25">
        <v>1</v>
      </c>
      <c r="AZ25">
        <v>0</v>
      </c>
      <c r="BA25">
        <v>22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ROUND(Y25*Source!I28,7)</f>
        <v>1</v>
      </c>
      <c r="CY25">
        <f t="shared" si="12"/>
        <v>386.88</v>
      </c>
      <c r="CZ25">
        <f t="shared" si="13"/>
        <v>39</v>
      </c>
      <c r="DA25">
        <f t="shared" si="14"/>
        <v>9.92</v>
      </c>
      <c r="DB25">
        <f t="shared" si="1"/>
        <v>19.5</v>
      </c>
      <c r="DC25">
        <f t="shared" si="2"/>
        <v>0</v>
      </c>
      <c r="DD25" t="s">
        <v>6</v>
      </c>
      <c r="DE25" t="s">
        <v>6</v>
      </c>
      <c r="DF25">
        <f t="shared" si="15"/>
        <v>387</v>
      </c>
      <c r="DG25">
        <f t="shared" si="16"/>
        <v>0</v>
      </c>
      <c r="DH25">
        <f t="shared" si="17"/>
        <v>0</v>
      </c>
      <c r="DI25">
        <f t="shared" si="11"/>
        <v>0</v>
      </c>
      <c r="DJ25">
        <f t="shared" si="18"/>
        <v>387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ROW(Source!A28)</f>
        <v>28</v>
      </c>
      <c r="B26">
        <v>92877226</v>
      </c>
      <c r="C26">
        <v>92877320</v>
      </c>
      <c r="D26">
        <v>49568048</v>
      </c>
      <c r="E26">
        <v>1</v>
      </c>
      <c r="F26">
        <v>1</v>
      </c>
      <c r="G26">
        <v>1</v>
      </c>
      <c r="H26">
        <v>3</v>
      </c>
      <c r="I26" t="s">
        <v>239</v>
      </c>
      <c r="J26" t="s">
        <v>240</v>
      </c>
      <c r="K26" t="s">
        <v>241</v>
      </c>
      <c r="L26">
        <v>1407</v>
      </c>
      <c r="N26">
        <v>1013</v>
      </c>
      <c r="O26" t="s">
        <v>219</v>
      </c>
      <c r="P26" t="s">
        <v>219</v>
      </c>
      <c r="Q26">
        <v>1</v>
      </c>
      <c r="W26">
        <v>0</v>
      </c>
      <c r="X26">
        <v>631936042</v>
      </c>
      <c r="Y26">
        <f t="shared" si="0"/>
        <v>0.01</v>
      </c>
      <c r="AA26">
        <v>2678.4</v>
      </c>
      <c r="AB26">
        <v>0</v>
      </c>
      <c r="AC26">
        <v>0</v>
      </c>
      <c r="AD26">
        <v>0</v>
      </c>
      <c r="AE26">
        <v>270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0.01</v>
      </c>
      <c r="AU26" t="s">
        <v>6</v>
      </c>
      <c r="AV26">
        <v>0</v>
      </c>
      <c r="AW26">
        <v>2</v>
      </c>
      <c r="AX26">
        <v>92877344</v>
      </c>
      <c r="AY26">
        <v>1</v>
      </c>
      <c r="AZ26">
        <v>0</v>
      </c>
      <c r="BA26">
        <v>23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ROUND(Y26*Source!I28,7)</f>
        <v>0.02</v>
      </c>
      <c r="CY26">
        <f t="shared" si="12"/>
        <v>2678.4</v>
      </c>
      <c r="CZ26">
        <f t="shared" si="13"/>
        <v>270</v>
      </c>
      <c r="DA26">
        <f t="shared" si="14"/>
        <v>9.92</v>
      </c>
      <c r="DB26">
        <f t="shared" si="1"/>
        <v>2.7</v>
      </c>
      <c r="DC26">
        <f t="shared" si="2"/>
        <v>0</v>
      </c>
      <c r="DD26" t="s">
        <v>6</v>
      </c>
      <c r="DE26" t="s">
        <v>6</v>
      </c>
      <c r="DF26">
        <f t="shared" si="15"/>
        <v>54</v>
      </c>
      <c r="DG26">
        <f t="shared" si="16"/>
        <v>0</v>
      </c>
      <c r="DH26">
        <f t="shared" si="17"/>
        <v>0</v>
      </c>
      <c r="DI26">
        <f t="shared" si="11"/>
        <v>0</v>
      </c>
      <c r="DJ26">
        <f t="shared" si="18"/>
        <v>54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ROW(Source!A28)</f>
        <v>28</v>
      </c>
      <c r="B27">
        <v>92877226</v>
      </c>
      <c r="C27">
        <v>92877320</v>
      </c>
      <c r="D27">
        <v>49515638</v>
      </c>
      <c r="E27">
        <v>70</v>
      </c>
      <c r="F27">
        <v>1</v>
      </c>
      <c r="G27">
        <v>1</v>
      </c>
      <c r="H27">
        <v>3</v>
      </c>
      <c r="I27" t="s">
        <v>187</v>
      </c>
      <c r="J27" t="s">
        <v>6</v>
      </c>
      <c r="K27" t="s">
        <v>188</v>
      </c>
      <c r="L27">
        <v>1374</v>
      </c>
      <c r="N27">
        <v>1013</v>
      </c>
      <c r="O27" t="s">
        <v>189</v>
      </c>
      <c r="P27" t="s">
        <v>189</v>
      </c>
      <c r="Q27">
        <v>1</v>
      </c>
      <c r="W27">
        <v>0</v>
      </c>
      <c r="X27">
        <v>-1731369543</v>
      </c>
      <c r="Y27">
        <f t="shared" si="0"/>
        <v>5.22</v>
      </c>
      <c r="AA27">
        <v>9.92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5.22</v>
      </c>
      <c r="AU27" t="s">
        <v>6</v>
      </c>
      <c r="AV27">
        <v>0</v>
      </c>
      <c r="AW27">
        <v>2</v>
      </c>
      <c r="AX27">
        <v>92877345</v>
      </c>
      <c r="AY27">
        <v>1</v>
      </c>
      <c r="AZ27">
        <v>0</v>
      </c>
      <c r="BA27">
        <v>24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ROUND(Y27*Source!I28,7)</f>
        <v>10.44</v>
      </c>
      <c r="CY27">
        <f t="shared" si="12"/>
        <v>9.92</v>
      </c>
      <c r="CZ27">
        <f t="shared" si="13"/>
        <v>1</v>
      </c>
      <c r="DA27">
        <f t="shared" si="14"/>
        <v>9.92</v>
      </c>
      <c r="DB27">
        <f t="shared" si="1"/>
        <v>5.22</v>
      </c>
      <c r="DC27">
        <f t="shared" si="2"/>
        <v>0</v>
      </c>
      <c r="DD27" t="s">
        <v>6</v>
      </c>
      <c r="DE27" t="s">
        <v>6</v>
      </c>
      <c r="DF27">
        <f t="shared" si="15"/>
        <v>104</v>
      </c>
      <c r="DG27">
        <f t="shared" si="16"/>
        <v>0</v>
      </c>
      <c r="DH27">
        <f t="shared" si="17"/>
        <v>0</v>
      </c>
      <c r="DI27">
        <f t="shared" si="11"/>
        <v>0</v>
      </c>
      <c r="DJ27">
        <f t="shared" si="18"/>
        <v>104</v>
      </c>
      <c r="DK27">
        <v>0</v>
      </c>
      <c r="DL27" t="s">
        <v>6</v>
      </c>
      <c r="DM27">
        <v>0</v>
      </c>
      <c r="DN27" t="s">
        <v>6</v>
      </c>
      <c r="DO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92877294</v>
      </c>
      <c r="C1">
        <v>92877290</v>
      </c>
      <c r="D1">
        <v>49510785</v>
      </c>
      <c r="E1">
        <v>70</v>
      </c>
      <c r="F1">
        <v>1</v>
      </c>
      <c r="G1">
        <v>1</v>
      </c>
      <c r="H1">
        <v>1</v>
      </c>
      <c r="I1" t="s">
        <v>184</v>
      </c>
      <c r="J1" t="s">
        <v>6</v>
      </c>
      <c r="K1" t="s">
        <v>185</v>
      </c>
      <c r="L1">
        <v>1191</v>
      </c>
      <c r="N1">
        <v>1013</v>
      </c>
      <c r="O1" t="s">
        <v>186</v>
      </c>
      <c r="P1" t="s">
        <v>186</v>
      </c>
      <c r="Q1">
        <v>1</v>
      </c>
      <c r="X1">
        <v>2.67</v>
      </c>
      <c r="Y1">
        <v>0</v>
      </c>
      <c r="Z1">
        <v>0</v>
      </c>
      <c r="AA1">
        <v>0</v>
      </c>
      <c r="AB1">
        <v>10.94</v>
      </c>
      <c r="AC1">
        <v>0</v>
      </c>
      <c r="AD1">
        <v>1</v>
      </c>
      <c r="AE1">
        <v>1</v>
      </c>
      <c r="AF1" t="s">
        <v>6</v>
      </c>
      <c r="AG1">
        <v>2.67</v>
      </c>
      <c r="AH1">
        <v>2</v>
      </c>
      <c r="AI1">
        <v>92877291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92877295</v>
      </c>
      <c r="C2">
        <v>92877290</v>
      </c>
      <c r="D2">
        <v>49515638</v>
      </c>
      <c r="E2">
        <v>70</v>
      </c>
      <c r="F2">
        <v>1</v>
      </c>
      <c r="G2">
        <v>1</v>
      </c>
      <c r="H2">
        <v>3</v>
      </c>
      <c r="I2" t="s">
        <v>187</v>
      </c>
      <c r="J2" t="s">
        <v>6</v>
      </c>
      <c r="K2" t="s">
        <v>188</v>
      </c>
      <c r="L2">
        <v>1374</v>
      </c>
      <c r="N2">
        <v>1013</v>
      </c>
      <c r="O2" t="s">
        <v>189</v>
      </c>
      <c r="P2" t="s">
        <v>189</v>
      </c>
      <c r="Q2">
        <v>1</v>
      </c>
      <c r="X2">
        <v>0.57999999999999996</v>
      </c>
      <c r="Y2">
        <v>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0.57999999999999996</v>
      </c>
      <c r="AH2">
        <v>2</v>
      </c>
      <c r="AI2">
        <v>92877292</v>
      </c>
      <c r="AJ2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92877309</v>
      </c>
      <c r="C3">
        <v>92877297</v>
      </c>
      <c r="D3">
        <v>49510749</v>
      </c>
      <c r="E3">
        <v>70</v>
      </c>
      <c r="F3">
        <v>1</v>
      </c>
      <c r="G3">
        <v>1</v>
      </c>
      <c r="H3">
        <v>1</v>
      </c>
      <c r="I3" t="s">
        <v>190</v>
      </c>
      <c r="J3" t="s">
        <v>6</v>
      </c>
      <c r="K3" t="s">
        <v>191</v>
      </c>
      <c r="L3">
        <v>1191</v>
      </c>
      <c r="N3">
        <v>1013</v>
      </c>
      <c r="O3" t="s">
        <v>186</v>
      </c>
      <c r="P3" t="s">
        <v>186</v>
      </c>
      <c r="Q3">
        <v>1</v>
      </c>
      <c r="X3">
        <v>5.39</v>
      </c>
      <c r="Y3">
        <v>0</v>
      </c>
      <c r="Z3">
        <v>0</v>
      </c>
      <c r="AA3">
        <v>0</v>
      </c>
      <c r="AB3">
        <v>9.4</v>
      </c>
      <c r="AC3">
        <v>0</v>
      </c>
      <c r="AD3">
        <v>1</v>
      </c>
      <c r="AE3">
        <v>1</v>
      </c>
      <c r="AF3" t="s">
        <v>6</v>
      </c>
      <c r="AG3">
        <v>5.39</v>
      </c>
      <c r="AH3">
        <v>2</v>
      </c>
      <c r="AI3">
        <v>92877298</v>
      </c>
      <c r="AJ3">
        <v>4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ROW(Source!A26)</f>
        <v>26</v>
      </c>
      <c r="B4">
        <v>92877310</v>
      </c>
      <c r="C4">
        <v>92877297</v>
      </c>
      <c r="D4">
        <v>49510905</v>
      </c>
      <c r="E4">
        <v>70</v>
      </c>
      <c r="F4">
        <v>1</v>
      </c>
      <c r="G4">
        <v>1</v>
      </c>
      <c r="H4">
        <v>1</v>
      </c>
      <c r="I4" t="s">
        <v>192</v>
      </c>
      <c r="J4" t="s">
        <v>6</v>
      </c>
      <c r="K4" t="s">
        <v>193</v>
      </c>
      <c r="L4">
        <v>1191</v>
      </c>
      <c r="N4">
        <v>1013</v>
      </c>
      <c r="O4" t="s">
        <v>186</v>
      </c>
      <c r="P4" t="s">
        <v>186</v>
      </c>
      <c r="Q4">
        <v>1</v>
      </c>
      <c r="X4">
        <v>0.04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6</v>
      </c>
      <c r="AG4">
        <v>0.04</v>
      </c>
      <c r="AH4">
        <v>2</v>
      </c>
      <c r="AI4">
        <v>92877299</v>
      </c>
      <c r="AJ4">
        <v>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92877311</v>
      </c>
      <c r="C5">
        <v>92877297</v>
      </c>
      <c r="D5">
        <v>49672573</v>
      </c>
      <c r="E5">
        <v>1</v>
      </c>
      <c r="F5">
        <v>1</v>
      </c>
      <c r="G5">
        <v>1</v>
      </c>
      <c r="H5">
        <v>2</v>
      </c>
      <c r="I5" t="s">
        <v>194</v>
      </c>
      <c r="J5" t="s">
        <v>195</v>
      </c>
      <c r="K5" t="s">
        <v>196</v>
      </c>
      <c r="L5">
        <v>1367</v>
      </c>
      <c r="N5">
        <v>1011</v>
      </c>
      <c r="O5" t="s">
        <v>197</v>
      </c>
      <c r="P5" t="s">
        <v>197</v>
      </c>
      <c r="Q5">
        <v>1</v>
      </c>
      <c r="X5">
        <v>0.02</v>
      </c>
      <c r="Y5">
        <v>0</v>
      </c>
      <c r="Z5">
        <v>115.4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0.02</v>
      </c>
      <c r="AH5">
        <v>2</v>
      </c>
      <c r="AI5">
        <v>92877300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92877312</v>
      </c>
      <c r="C6">
        <v>92877297</v>
      </c>
      <c r="D6">
        <v>49673503</v>
      </c>
      <c r="E6">
        <v>1</v>
      </c>
      <c r="F6">
        <v>1</v>
      </c>
      <c r="G6">
        <v>1</v>
      </c>
      <c r="H6">
        <v>2</v>
      </c>
      <c r="I6" t="s">
        <v>198</v>
      </c>
      <c r="J6" t="s">
        <v>199</v>
      </c>
      <c r="K6" t="s">
        <v>200</v>
      </c>
      <c r="L6">
        <v>1367</v>
      </c>
      <c r="N6">
        <v>1011</v>
      </c>
      <c r="O6" t="s">
        <v>197</v>
      </c>
      <c r="P6" t="s">
        <v>197</v>
      </c>
      <c r="Q6">
        <v>1</v>
      </c>
      <c r="X6">
        <v>0.02</v>
      </c>
      <c r="Y6">
        <v>0</v>
      </c>
      <c r="Z6">
        <v>65.709999999999994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0.02</v>
      </c>
      <c r="AH6">
        <v>2</v>
      </c>
      <c r="AI6">
        <v>92877301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92877313</v>
      </c>
      <c r="C7">
        <v>92877297</v>
      </c>
      <c r="D7">
        <v>49523481</v>
      </c>
      <c r="E7">
        <v>1</v>
      </c>
      <c r="F7">
        <v>1</v>
      </c>
      <c r="G7">
        <v>1</v>
      </c>
      <c r="H7">
        <v>3</v>
      </c>
      <c r="I7" t="s">
        <v>201</v>
      </c>
      <c r="J7" t="s">
        <v>202</v>
      </c>
      <c r="K7" t="s">
        <v>203</v>
      </c>
      <c r="L7">
        <v>1346</v>
      </c>
      <c r="N7">
        <v>1009</v>
      </c>
      <c r="O7" t="s">
        <v>204</v>
      </c>
      <c r="P7" t="s">
        <v>204</v>
      </c>
      <c r="Q7">
        <v>1</v>
      </c>
      <c r="X7">
        <v>0.16</v>
      </c>
      <c r="Y7">
        <v>30.4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0.16</v>
      </c>
      <c r="AH7">
        <v>2</v>
      </c>
      <c r="AI7">
        <v>92877302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92877314</v>
      </c>
      <c r="C8">
        <v>92877297</v>
      </c>
      <c r="D8">
        <v>49523755</v>
      </c>
      <c r="E8">
        <v>1</v>
      </c>
      <c r="F8">
        <v>1</v>
      </c>
      <c r="G8">
        <v>1</v>
      </c>
      <c r="H8">
        <v>3</v>
      </c>
      <c r="I8" t="s">
        <v>205</v>
      </c>
      <c r="J8" t="s">
        <v>206</v>
      </c>
      <c r="K8" t="s">
        <v>207</v>
      </c>
      <c r="L8">
        <v>1348</v>
      </c>
      <c r="N8">
        <v>1009</v>
      </c>
      <c r="O8" t="s">
        <v>208</v>
      </c>
      <c r="P8" t="s">
        <v>208</v>
      </c>
      <c r="Q8">
        <v>1000</v>
      </c>
      <c r="X8">
        <v>5.9999999999999995E-4</v>
      </c>
      <c r="Y8">
        <v>1820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5.9999999999999995E-4</v>
      </c>
      <c r="AH8">
        <v>2</v>
      </c>
      <c r="AI8">
        <v>92877303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92877315</v>
      </c>
      <c r="C9">
        <v>92877297</v>
      </c>
      <c r="D9">
        <v>49554585</v>
      </c>
      <c r="E9">
        <v>1</v>
      </c>
      <c r="F9">
        <v>1</v>
      </c>
      <c r="G9">
        <v>1</v>
      </c>
      <c r="H9">
        <v>3</v>
      </c>
      <c r="I9" t="s">
        <v>209</v>
      </c>
      <c r="J9" t="s">
        <v>210</v>
      </c>
      <c r="K9" t="s">
        <v>211</v>
      </c>
      <c r="L9">
        <v>1346</v>
      </c>
      <c r="N9">
        <v>1009</v>
      </c>
      <c r="O9" t="s">
        <v>204</v>
      </c>
      <c r="P9" t="s">
        <v>204</v>
      </c>
      <c r="Q9">
        <v>1</v>
      </c>
      <c r="X9">
        <v>0.02</v>
      </c>
      <c r="Y9">
        <v>28.6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0.02</v>
      </c>
      <c r="AH9">
        <v>2</v>
      </c>
      <c r="AI9">
        <v>92877304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ROW(Source!A26)</f>
        <v>26</v>
      </c>
      <c r="B10">
        <v>92877316</v>
      </c>
      <c r="C10">
        <v>92877297</v>
      </c>
      <c r="D10">
        <v>49567992</v>
      </c>
      <c r="E10">
        <v>1</v>
      </c>
      <c r="F10">
        <v>1</v>
      </c>
      <c r="G10">
        <v>1</v>
      </c>
      <c r="H10">
        <v>3</v>
      </c>
      <c r="I10" t="s">
        <v>212</v>
      </c>
      <c r="J10" t="s">
        <v>213</v>
      </c>
      <c r="K10" t="s">
        <v>214</v>
      </c>
      <c r="L10">
        <v>1425</v>
      </c>
      <c r="N10">
        <v>1013</v>
      </c>
      <c r="O10" t="s">
        <v>215</v>
      </c>
      <c r="P10" t="s">
        <v>215</v>
      </c>
      <c r="Q10">
        <v>1</v>
      </c>
      <c r="X10">
        <v>0.05</v>
      </c>
      <c r="Y10">
        <v>110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0.05</v>
      </c>
      <c r="AH10">
        <v>2</v>
      </c>
      <c r="AI10">
        <v>92877305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ROW(Source!A26)</f>
        <v>26</v>
      </c>
      <c r="B11">
        <v>92877317</v>
      </c>
      <c r="C11">
        <v>92877297</v>
      </c>
      <c r="D11">
        <v>49568041</v>
      </c>
      <c r="E11">
        <v>1</v>
      </c>
      <c r="F11">
        <v>1</v>
      </c>
      <c r="G11">
        <v>1</v>
      </c>
      <c r="H11">
        <v>3</v>
      </c>
      <c r="I11" t="s">
        <v>216</v>
      </c>
      <c r="J11" t="s">
        <v>217</v>
      </c>
      <c r="K11" t="s">
        <v>218</v>
      </c>
      <c r="L11">
        <v>1407</v>
      </c>
      <c r="N11">
        <v>1013</v>
      </c>
      <c r="O11" t="s">
        <v>219</v>
      </c>
      <c r="P11" t="s">
        <v>219</v>
      </c>
      <c r="Q11">
        <v>1</v>
      </c>
      <c r="X11">
        <v>1.2200000000000001E-2</v>
      </c>
      <c r="Y11">
        <v>119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1.2200000000000001E-2</v>
      </c>
      <c r="AH11">
        <v>2</v>
      </c>
      <c r="AI11">
        <v>92877306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92877318</v>
      </c>
      <c r="C12">
        <v>92877297</v>
      </c>
      <c r="D12">
        <v>49515638</v>
      </c>
      <c r="E12">
        <v>70</v>
      </c>
      <c r="F12">
        <v>1</v>
      </c>
      <c r="G12">
        <v>1</v>
      </c>
      <c r="H12">
        <v>3</v>
      </c>
      <c r="I12" t="s">
        <v>187</v>
      </c>
      <c r="J12" t="s">
        <v>6</v>
      </c>
      <c r="K12" t="s">
        <v>188</v>
      </c>
      <c r="L12">
        <v>1374</v>
      </c>
      <c r="N12">
        <v>1013</v>
      </c>
      <c r="O12" t="s">
        <v>189</v>
      </c>
      <c r="P12" t="s">
        <v>189</v>
      </c>
      <c r="Q12">
        <v>1</v>
      </c>
      <c r="X12">
        <v>1.01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1.01</v>
      </c>
      <c r="AH12">
        <v>2</v>
      </c>
      <c r="AI12">
        <v>92877307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92877334</v>
      </c>
      <c r="C13">
        <v>92877320</v>
      </c>
      <c r="D13">
        <v>49510749</v>
      </c>
      <c r="E13">
        <v>70</v>
      </c>
      <c r="F13">
        <v>1</v>
      </c>
      <c r="G13">
        <v>1</v>
      </c>
      <c r="H13">
        <v>1</v>
      </c>
      <c r="I13" t="s">
        <v>190</v>
      </c>
      <c r="J13" t="s">
        <v>6</v>
      </c>
      <c r="K13" t="s">
        <v>191</v>
      </c>
      <c r="L13">
        <v>1191</v>
      </c>
      <c r="N13">
        <v>1013</v>
      </c>
      <c r="O13" t="s">
        <v>186</v>
      </c>
      <c r="P13" t="s">
        <v>186</v>
      </c>
      <c r="Q13">
        <v>1</v>
      </c>
      <c r="X13">
        <v>27.76</v>
      </c>
      <c r="Y13">
        <v>0</v>
      </c>
      <c r="Z13">
        <v>0</v>
      </c>
      <c r="AA13">
        <v>0</v>
      </c>
      <c r="AB13">
        <v>9.4</v>
      </c>
      <c r="AC13">
        <v>0</v>
      </c>
      <c r="AD13">
        <v>1</v>
      </c>
      <c r="AE13">
        <v>1</v>
      </c>
      <c r="AF13" t="s">
        <v>6</v>
      </c>
      <c r="AG13">
        <v>27.76</v>
      </c>
      <c r="AH13">
        <v>2</v>
      </c>
      <c r="AI13">
        <v>92877321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92877335</v>
      </c>
      <c r="C14">
        <v>92877320</v>
      </c>
      <c r="D14">
        <v>49510905</v>
      </c>
      <c r="E14">
        <v>70</v>
      </c>
      <c r="F14">
        <v>1</v>
      </c>
      <c r="G14">
        <v>1</v>
      </c>
      <c r="H14">
        <v>1</v>
      </c>
      <c r="I14" t="s">
        <v>192</v>
      </c>
      <c r="J14" t="s">
        <v>6</v>
      </c>
      <c r="K14" t="s">
        <v>193</v>
      </c>
      <c r="L14">
        <v>1191</v>
      </c>
      <c r="N14">
        <v>1013</v>
      </c>
      <c r="O14" t="s">
        <v>186</v>
      </c>
      <c r="P14" t="s">
        <v>186</v>
      </c>
      <c r="Q14">
        <v>1</v>
      </c>
      <c r="X14">
        <v>0.36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6</v>
      </c>
      <c r="AG14">
        <v>0.36</v>
      </c>
      <c r="AH14">
        <v>2</v>
      </c>
      <c r="AI14">
        <v>92877322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92877336</v>
      </c>
      <c r="C15">
        <v>92877320</v>
      </c>
      <c r="D15">
        <v>49672573</v>
      </c>
      <c r="E15">
        <v>1</v>
      </c>
      <c r="F15">
        <v>1</v>
      </c>
      <c r="G15">
        <v>1</v>
      </c>
      <c r="H15">
        <v>2</v>
      </c>
      <c r="I15" t="s">
        <v>194</v>
      </c>
      <c r="J15" t="s">
        <v>195</v>
      </c>
      <c r="K15" t="s">
        <v>196</v>
      </c>
      <c r="L15">
        <v>1367</v>
      </c>
      <c r="N15">
        <v>1011</v>
      </c>
      <c r="O15" t="s">
        <v>197</v>
      </c>
      <c r="P15" t="s">
        <v>197</v>
      </c>
      <c r="Q15">
        <v>1</v>
      </c>
      <c r="X15">
        <v>0.18</v>
      </c>
      <c r="Y15">
        <v>0</v>
      </c>
      <c r="Z15">
        <v>115.4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0.18</v>
      </c>
      <c r="AH15">
        <v>2</v>
      </c>
      <c r="AI15">
        <v>92877323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92877337</v>
      </c>
      <c r="C16">
        <v>92877320</v>
      </c>
      <c r="D16">
        <v>49673503</v>
      </c>
      <c r="E16">
        <v>1</v>
      </c>
      <c r="F16">
        <v>1</v>
      </c>
      <c r="G16">
        <v>1</v>
      </c>
      <c r="H16">
        <v>2</v>
      </c>
      <c r="I16" t="s">
        <v>198</v>
      </c>
      <c r="J16" t="s">
        <v>199</v>
      </c>
      <c r="K16" t="s">
        <v>200</v>
      </c>
      <c r="L16">
        <v>1367</v>
      </c>
      <c r="N16">
        <v>1011</v>
      </c>
      <c r="O16" t="s">
        <v>197</v>
      </c>
      <c r="P16" t="s">
        <v>197</v>
      </c>
      <c r="Q16">
        <v>1</v>
      </c>
      <c r="X16">
        <v>0.18</v>
      </c>
      <c r="Y16">
        <v>0</v>
      </c>
      <c r="Z16">
        <v>65.709999999999994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0.18</v>
      </c>
      <c r="AH16">
        <v>2</v>
      </c>
      <c r="AI16">
        <v>92877324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92877338</v>
      </c>
      <c r="C17">
        <v>92877320</v>
      </c>
      <c r="D17">
        <v>49673715</v>
      </c>
      <c r="E17">
        <v>1</v>
      </c>
      <c r="F17">
        <v>1</v>
      </c>
      <c r="G17">
        <v>1</v>
      </c>
      <c r="H17">
        <v>2</v>
      </c>
      <c r="I17" t="s">
        <v>220</v>
      </c>
      <c r="J17" t="s">
        <v>221</v>
      </c>
      <c r="K17" t="s">
        <v>222</v>
      </c>
      <c r="L17">
        <v>1367</v>
      </c>
      <c r="N17">
        <v>1011</v>
      </c>
      <c r="O17" t="s">
        <v>197</v>
      </c>
      <c r="P17" t="s">
        <v>197</v>
      </c>
      <c r="Q17">
        <v>1</v>
      </c>
      <c r="X17">
        <v>14.32</v>
      </c>
      <c r="Y17">
        <v>0</v>
      </c>
      <c r="Z17">
        <v>8.1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14.32</v>
      </c>
      <c r="AH17">
        <v>2</v>
      </c>
      <c r="AI17">
        <v>92877325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92877339</v>
      </c>
      <c r="C18">
        <v>92877320</v>
      </c>
      <c r="D18">
        <v>49524290</v>
      </c>
      <c r="E18">
        <v>1</v>
      </c>
      <c r="F18">
        <v>1</v>
      </c>
      <c r="G18">
        <v>1</v>
      </c>
      <c r="H18">
        <v>3</v>
      </c>
      <c r="I18" t="s">
        <v>223</v>
      </c>
      <c r="J18" t="s">
        <v>224</v>
      </c>
      <c r="K18" t="s">
        <v>225</v>
      </c>
      <c r="L18">
        <v>1346</v>
      </c>
      <c r="N18">
        <v>1009</v>
      </c>
      <c r="O18" t="s">
        <v>204</v>
      </c>
      <c r="P18" t="s">
        <v>204</v>
      </c>
      <c r="Q18">
        <v>1</v>
      </c>
      <c r="X18">
        <v>1.05</v>
      </c>
      <c r="Y18">
        <v>10.57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1.05</v>
      </c>
      <c r="AH18">
        <v>2</v>
      </c>
      <c r="AI18">
        <v>92877326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92877340</v>
      </c>
      <c r="C19">
        <v>92877320</v>
      </c>
      <c r="D19">
        <v>49525497</v>
      </c>
      <c r="E19">
        <v>1</v>
      </c>
      <c r="F19">
        <v>1</v>
      </c>
      <c r="G19">
        <v>1</v>
      </c>
      <c r="H19">
        <v>3</v>
      </c>
      <c r="I19" t="s">
        <v>226</v>
      </c>
      <c r="J19" t="s">
        <v>227</v>
      </c>
      <c r="K19" t="s">
        <v>228</v>
      </c>
      <c r="L19">
        <v>1348</v>
      </c>
      <c r="N19">
        <v>1009</v>
      </c>
      <c r="O19" t="s">
        <v>208</v>
      </c>
      <c r="P19" t="s">
        <v>208</v>
      </c>
      <c r="Q19">
        <v>1000</v>
      </c>
      <c r="X19">
        <v>2.1800000000000001E-3</v>
      </c>
      <c r="Y19">
        <v>12430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2.1800000000000001E-3</v>
      </c>
      <c r="AH19">
        <v>2</v>
      </c>
      <c r="AI19">
        <v>92877327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92877341</v>
      </c>
      <c r="C20">
        <v>92877320</v>
      </c>
      <c r="D20">
        <v>49542980</v>
      </c>
      <c r="E20">
        <v>1</v>
      </c>
      <c r="F20">
        <v>1</v>
      </c>
      <c r="G20">
        <v>1</v>
      </c>
      <c r="H20">
        <v>3</v>
      </c>
      <c r="I20" t="s">
        <v>229</v>
      </c>
      <c r="J20" t="s">
        <v>230</v>
      </c>
      <c r="K20" t="s">
        <v>231</v>
      </c>
      <c r="L20">
        <v>1348</v>
      </c>
      <c r="N20">
        <v>1009</v>
      </c>
      <c r="O20" t="s">
        <v>208</v>
      </c>
      <c r="P20" t="s">
        <v>208</v>
      </c>
      <c r="Q20">
        <v>1000</v>
      </c>
      <c r="X20">
        <v>5.1499999999999997E-2</v>
      </c>
      <c r="Y20">
        <v>5000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5.1499999999999997E-2</v>
      </c>
      <c r="AH20">
        <v>2</v>
      </c>
      <c r="AI20">
        <v>92877328</v>
      </c>
      <c r="AJ20">
        <v>23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ROW(Source!A28)</f>
        <v>28</v>
      </c>
      <c r="B21">
        <v>92877342</v>
      </c>
      <c r="C21">
        <v>92877320</v>
      </c>
      <c r="D21">
        <v>49563475</v>
      </c>
      <c r="E21">
        <v>1</v>
      </c>
      <c r="F21">
        <v>1</v>
      </c>
      <c r="G21">
        <v>1</v>
      </c>
      <c r="H21">
        <v>3</v>
      </c>
      <c r="I21" t="s">
        <v>232</v>
      </c>
      <c r="J21" t="s">
        <v>233</v>
      </c>
      <c r="K21" t="s">
        <v>234</v>
      </c>
      <c r="L21">
        <v>1455</v>
      </c>
      <c r="N21">
        <v>1013</v>
      </c>
      <c r="O21" t="s">
        <v>235</v>
      </c>
      <c r="P21" t="s">
        <v>235</v>
      </c>
      <c r="Q21">
        <v>1</v>
      </c>
      <c r="X21">
        <v>1</v>
      </c>
      <c r="Y21">
        <v>277.5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</v>
      </c>
      <c r="AH21">
        <v>2</v>
      </c>
      <c r="AI21">
        <v>92877329</v>
      </c>
      <c r="AJ21">
        <v>24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ROW(Source!A28)</f>
        <v>28</v>
      </c>
      <c r="B22">
        <v>92877343</v>
      </c>
      <c r="C22">
        <v>92877320</v>
      </c>
      <c r="D22">
        <v>49567929</v>
      </c>
      <c r="E22">
        <v>1</v>
      </c>
      <c r="F22">
        <v>1</v>
      </c>
      <c r="G22">
        <v>1</v>
      </c>
      <c r="H22">
        <v>3</v>
      </c>
      <c r="I22" t="s">
        <v>236</v>
      </c>
      <c r="J22" t="s">
        <v>237</v>
      </c>
      <c r="K22" t="s">
        <v>238</v>
      </c>
      <c r="L22">
        <v>1455</v>
      </c>
      <c r="N22">
        <v>1013</v>
      </c>
      <c r="O22" t="s">
        <v>235</v>
      </c>
      <c r="P22" t="s">
        <v>235</v>
      </c>
      <c r="Q22">
        <v>1</v>
      </c>
      <c r="X22">
        <v>0.5</v>
      </c>
      <c r="Y22">
        <v>39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0.5</v>
      </c>
      <c r="AH22">
        <v>2</v>
      </c>
      <c r="AI22">
        <v>92877330</v>
      </c>
      <c r="AJ22">
        <v>25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ROW(Source!A28)</f>
        <v>28</v>
      </c>
      <c r="B23">
        <v>92877344</v>
      </c>
      <c r="C23">
        <v>92877320</v>
      </c>
      <c r="D23">
        <v>49568048</v>
      </c>
      <c r="E23">
        <v>1</v>
      </c>
      <c r="F23">
        <v>1</v>
      </c>
      <c r="G23">
        <v>1</v>
      </c>
      <c r="H23">
        <v>3</v>
      </c>
      <c r="I23" t="s">
        <v>239</v>
      </c>
      <c r="J23" t="s">
        <v>240</v>
      </c>
      <c r="K23" t="s">
        <v>241</v>
      </c>
      <c r="L23">
        <v>1407</v>
      </c>
      <c r="N23">
        <v>1013</v>
      </c>
      <c r="O23" t="s">
        <v>219</v>
      </c>
      <c r="P23" t="s">
        <v>219</v>
      </c>
      <c r="Q23">
        <v>1</v>
      </c>
      <c r="X23">
        <v>0.01</v>
      </c>
      <c r="Y23">
        <v>270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0.01</v>
      </c>
      <c r="AH23">
        <v>2</v>
      </c>
      <c r="AI23">
        <v>92877331</v>
      </c>
      <c r="AJ23">
        <v>26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ROW(Source!A28)</f>
        <v>28</v>
      </c>
      <c r="B24">
        <v>92877345</v>
      </c>
      <c r="C24">
        <v>92877320</v>
      </c>
      <c r="D24">
        <v>49515638</v>
      </c>
      <c r="E24">
        <v>70</v>
      </c>
      <c r="F24">
        <v>1</v>
      </c>
      <c r="G24">
        <v>1</v>
      </c>
      <c r="H24">
        <v>3</v>
      </c>
      <c r="I24" t="s">
        <v>187</v>
      </c>
      <c r="J24" t="s">
        <v>6</v>
      </c>
      <c r="K24" t="s">
        <v>188</v>
      </c>
      <c r="L24">
        <v>1374</v>
      </c>
      <c r="N24">
        <v>1013</v>
      </c>
      <c r="O24" t="s">
        <v>189</v>
      </c>
      <c r="P24" t="s">
        <v>189</v>
      </c>
      <c r="Q24">
        <v>1</v>
      </c>
      <c r="X24">
        <v>5.22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5.22</v>
      </c>
      <c r="AH24">
        <v>2</v>
      </c>
      <c r="AI24">
        <v>92877332</v>
      </c>
      <c r="AJ24">
        <v>27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5.15.3 Охранная сигнализация (СОТ) жилого дома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242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2026-05-13T08:46:08Z</dcterms:created>
  <dcterms:modified xsi:type="dcterms:W3CDTF">2026-05-13T08:46:25Z</dcterms:modified>
</cp:coreProperties>
</file>